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MCC\MCC 2024 2025 SANS CARACTERE ROUGE\CERTIFICATION ECOTOPIA\"/>
    </mc:Choice>
  </mc:AlternateContent>
  <xr:revisionPtr revIDLastSave="0" documentId="13_ncr:1_{C21D7E32-A842-46DA-BF7A-CFD2F70390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cotopia MCC avec UE S3" sheetId="2" r:id="rId1"/>
    <sheet name="Ecotopia MCC avec UE S4" sheetId="5" r:id="rId2"/>
    <sheet name="RGP Ecotop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0" i="2" l="1"/>
  <c r="W16" i="2" l="1"/>
  <c r="AA16" i="2" s="1"/>
  <c r="V16" i="2"/>
  <c r="Z16" i="2" s="1"/>
  <c r="U16" i="2"/>
  <c r="Y16" i="2" s="1"/>
  <c r="W15" i="2"/>
  <c r="AA15" i="2" s="1"/>
  <c r="V15" i="2"/>
  <c r="Z15" i="2" s="1"/>
  <c r="U15" i="2"/>
  <c r="Y15" i="2" s="1"/>
  <c r="W14" i="2"/>
  <c r="AA14" i="2" s="1"/>
  <c r="V14" i="2"/>
  <c r="Z14" i="2" s="1"/>
  <c r="U14" i="2"/>
  <c r="Y14" i="2" s="1"/>
  <c r="W18" i="2" l="1"/>
  <c r="AA18" i="2" s="1"/>
  <c r="V18" i="2"/>
  <c r="Z18" i="2" s="1"/>
  <c r="U18" i="2"/>
  <c r="U9" i="2" l="1"/>
  <c r="Y9" i="2" s="1"/>
  <c r="V9" i="2"/>
  <c r="Z9" i="2" s="1"/>
  <c r="W9" i="2"/>
  <c r="AA9" i="2" s="1"/>
  <c r="U7" i="5"/>
  <c r="Y7" i="5" s="1"/>
  <c r="V7" i="5"/>
  <c r="Z7" i="5" s="1"/>
  <c r="W7" i="5"/>
  <c r="AA7" i="5" s="1"/>
  <c r="AB18" i="5" l="1"/>
  <c r="F18" i="5"/>
  <c r="W14" i="5"/>
  <c r="AA14" i="5" s="1"/>
  <c r="V14" i="5"/>
  <c r="Z14" i="5" s="1"/>
  <c r="U14" i="5"/>
  <c r="Y14" i="5" s="1"/>
  <c r="W13" i="5"/>
  <c r="AA13" i="5" s="1"/>
  <c r="V13" i="5"/>
  <c r="Z13" i="5" s="1"/>
  <c r="U13" i="5"/>
  <c r="Y13" i="5" s="1"/>
  <c r="W11" i="5"/>
  <c r="AA11" i="5" s="1"/>
  <c r="V11" i="5"/>
  <c r="Z11" i="5" s="1"/>
  <c r="U11" i="5"/>
  <c r="Y11" i="5" s="1"/>
  <c r="W9" i="5"/>
  <c r="AA9" i="5" s="1"/>
  <c r="V9" i="5"/>
  <c r="Z9" i="5" s="1"/>
  <c r="U9" i="5"/>
  <c r="Y9" i="5" s="1"/>
  <c r="W8" i="5"/>
  <c r="AA8" i="5" s="1"/>
  <c r="V8" i="5"/>
  <c r="Z8" i="5" s="1"/>
  <c r="U8" i="5"/>
  <c r="Y8" i="5" s="1"/>
  <c r="Y18" i="5" l="1"/>
  <c r="U7" i="2" l="1"/>
  <c r="Y7" i="2" s="1"/>
  <c r="V7" i="2"/>
  <c r="Z7" i="2" s="1"/>
  <c r="W7" i="2"/>
  <c r="AA7" i="2" s="1"/>
  <c r="U10" i="2"/>
  <c r="Y10" i="2" s="1"/>
  <c r="V10" i="2"/>
  <c r="Z10" i="2" s="1"/>
  <c r="W10" i="2"/>
  <c r="AA10" i="2" s="1"/>
  <c r="U12" i="2"/>
  <c r="Y12" i="2" s="1"/>
  <c r="V12" i="2"/>
  <c r="Z12" i="2" s="1"/>
  <c r="W12" i="2"/>
  <c r="AA12" i="2" s="1"/>
  <c r="U13" i="2"/>
  <c r="Y13" i="2" s="1"/>
  <c r="V13" i="2"/>
  <c r="Z13" i="2" s="1"/>
  <c r="W13" i="2"/>
  <c r="AA13" i="2" s="1"/>
  <c r="U8" i="2"/>
  <c r="Y8" i="2" s="1"/>
  <c r="V8" i="2"/>
  <c r="Z8" i="2" s="1"/>
  <c r="W8" i="2"/>
  <c r="AA8" i="2" s="1"/>
  <c r="Y20" i="2" l="1"/>
</calcChain>
</file>

<file path=xl/sharedStrings.xml><?xml version="1.0" encoding="utf-8"?>
<sst xmlns="http://schemas.openxmlformats.org/spreadsheetml/2006/main" count="224" uniqueCount="98">
  <si>
    <r>
      <rPr>
        <b/>
        <sz val="12"/>
        <color indexed="14"/>
        <rFont val="Calibri"/>
        <family val="2"/>
      </rPr>
      <t xml:space="preserve">Parcours </t>
    </r>
    <r>
      <rPr>
        <b/>
        <sz val="12"/>
        <color indexed="11"/>
        <rFont val="Calibri"/>
        <family val="2"/>
      </rPr>
      <t>"Nom du Parcours"</t>
    </r>
  </si>
  <si>
    <t>répartition horaire</t>
  </si>
  <si>
    <t>Contrôle des Connaissances et des Compétences</t>
  </si>
  <si>
    <t>par étudiant</t>
  </si>
  <si>
    <t>Pondérations</t>
  </si>
  <si>
    <t>Intitulé des cours</t>
  </si>
  <si>
    <t>CM</t>
  </si>
  <si>
    <t>TD</t>
  </si>
  <si>
    <t>TP</t>
  </si>
  <si>
    <t>Autre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</si>
  <si>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</si>
  <si>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</si>
  <si>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</si>
  <si>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</si>
  <si>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</si>
  <si>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 et/ou O</t>
  </si>
  <si>
    <t>Total heures étudiant obligatoires "Acronyme"</t>
  </si>
  <si>
    <t>Modalités de Contrôle des Connaissances</t>
  </si>
  <si>
    <t>Compensations Capitalisation</t>
  </si>
  <si>
    <t>Oui</t>
  </si>
  <si>
    <t>Un affichage ou une communication des règles du contrôle continu, sous la responsabilité de l'enseignant, est obligatoire un mois au plus tard après la rentrée</t>
  </si>
  <si>
    <t>des étudiants</t>
  </si>
  <si>
    <t>Certification Ecotopia</t>
  </si>
  <si>
    <r>
      <t>Certification</t>
    </r>
    <r>
      <rPr>
        <b/>
        <sz val="12"/>
        <rFont val="Calibri"/>
        <family val="2"/>
      </rPr>
      <t xml:space="preserve"> "Ecotopia"</t>
    </r>
  </si>
  <si>
    <t xml:space="preserve"> Responsable de Formation MARTIN Mathieu</t>
  </si>
  <si>
    <t>UE1 "International Economic History"</t>
  </si>
  <si>
    <t>UE3 "European Integration"</t>
  </si>
  <si>
    <t>ECTS UE/EC</t>
  </si>
  <si>
    <t>Responsable de l'enseignement</t>
  </si>
  <si>
    <t>Non</t>
  </si>
  <si>
    <t>Règles particulières non citées ci-dessus</t>
  </si>
  <si>
    <t>Absence des étudiants aux contrôles continus</t>
  </si>
  <si>
    <t>voir règles particulières</t>
  </si>
  <si>
    <t xml:space="preserve">La formation est annualisée </t>
  </si>
  <si>
    <t>Mode de validation de la Certification</t>
  </si>
  <si>
    <t>Le jury autorise le redoublement de la Certification</t>
  </si>
  <si>
    <t>selon le cours suivi</t>
  </si>
  <si>
    <t>Effectifs</t>
  </si>
  <si>
    <t>Dpt</t>
  </si>
  <si>
    <t>Nb de Groupes</t>
  </si>
  <si>
    <t>Coût HETD</t>
  </si>
  <si>
    <t>FI</t>
  </si>
  <si>
    <t>FA</t>
  </si>
  <si>
    <t>FC</t>
  </si>
  <si>
    <t>Décrire le calcul des APP, Stages,  Pédag Différenciées   (référentiel)</t>
  </si>
  <si>
    <t>Exempe : 3h/étu</t>
  </si>
  <si>
    <t>Total HETD</t>
  </si>
  <si>
    <t>Tot Réf</t>
  </si>
  <si>
    <t>(2) E : écrit - O : oral</t>
  </si>
  <si>
    <t>UE4 "ESSEC course 1"</t>
  </si>
  <si>
    <t>Les étudiants qui ne valident pas une matière en première session auront droit à une "seconde chance", en accord avec l'enseignant et le Directeur d'Ecotopia.</t>
  </si>
  <si>
    <t xml:space="preserve">Les UE obtenues avec une note supérieure à 10/20 sont capitalisées </t>
  </si>
  <si>
    <t>(3) : Cours magistraux, Travaux Dirigés, Travaux Pratiques, Projet, Temps Personnel Elève</t>
  </si>
  <si>
    <t xml:space="preserve">Si une absence justifiée (ABJ) est saisie en première session à l'un des CC d'une UE, le Relévé des Acquis indiquera  "Absence Justifiée" </t>
  </si>
  <si>
    <t xml:space="preserve">Si une absence injustifiée (ABI) est saisie en première session à l'un des CC d'une UE, le Relévé des Acquis indiquera  "Absence Injustifiée" </t>
  </si>
  <si>
    <t>Niveau L2, Semestre 3</t>
  </si>
  <si>
    <t>Niveau L2, Semestre 4</t>
  </si>
  <si>
    <t>à la place de la note, la moyenne de l'étudiant à l'UE, au semestre, à l'année est calculée avec un 0/20</t>
  </si>
  <si>
    <t>Les choix d'UE sont validés par l'équipe pédagogique, le Nb d'ECTS est égal à 30 par semestre</t>
  </si>
  <si>
    <t>UE2 "Finance"</t>
  </si>
  <si>
    <t>UE3 "Industrial Organization"</t>
  </si>
  <si>
    <t>UE1 "International Economics"</t>
  </si>
  <si>
    <t>UE2 "Business Marketing"</t>
  </si>
  <si>
    <t>(4) Règle de seconde chance : (n-1) meilleurs CC sur n CC effectués par EC sur le semestre</t>
  </si>
  <si>
    <t>(1) ECI : évaluation continue intégrale</t>
  </si>
  <si>
    <t>1ère session</t>
  </si>
  <si>
    <t>2ème session</t>
  </si>
  <si>
    <r>
      <t xml:space="preserve">dispositif de seconde chance </t>
    </r>
    <r>
      <rPr>
        <vertAlign val="superscript"/>
        <sz val="10"/>
        <rFont val="Calibri"/>
        <family val="2"/>
      </rPr>
      <t>(4)</t>
    </r>
  </si>
  <si>
    <t>ECI</t>
  </si>
  <si>
    <t>S. Volck-Rolland</t>
  </si>
  <si>
    <t>T. Simon</t>
  </si>
  <si>
    <t>UE au choix (0;2)</t>
  </si>
  <si>
    <t>S. Marcassa</t>
  </si>
  <si>
    <t>G. Lazzarini (15h)</t>
  </si>
  <si>
    <t>UE5 "ESSEC course 2"</t>
  </si>
  <si>
    <t>UE7 "Art and Culture - Liberal Studies 2"</t>
  </si>
  <si>
    <t>UE8 "Language class 2"</t>
  </si>
  <si>
    <t>UE9 "Supplementary course (student's choice) 1"</t>
  </si>
  <si>
    <t>UE10 "Supplementary course (student's choice) 2"</t>
  </si>
  <si>
    <t>Année 2024-2025</t>
  </si>
  <si>
    <t>UE au choix (1;8)</t>
  </si>
  <si>
    <t>UE4 "Intercultural Matters 1"</t>
  </si>
  <si>
    <t>UE5 "Art and Culture - Liberal Studies 1"</t>
  </si>
  <si>
    <t>UE10 "Supplementary course (student's choice) 1"</t>
  </si>
  <si>
    <t>UE11 "Supplementary course (student's choice) 2"</t>
  </si>
  <si>
    <t>*</t>
  </si>
  <si>
    <t>K. Berger</t>
  </si>
  <si>
    <t>UE6 "Art and Culture - Liberal Studies 1"</t>
  </si>
  <si>
    <t>UE7 "Language class 1"</t>
  </si>
  <si>
    <t>UE8 "Microeconomics"</t>
  </si>
  <si>
    <t>UE9 "Macroeconomics"</t>
  </si>
  <si>
    <t>UE10 "Probability"</t>
  </si>
  <si>
    <t>UE au choix (1;10)</t>
  </si>
  <si>
    <t>"Social and human sciences for sustainable cities 1"</t>
  </si>
  <si>
    <t>UE6 "Social and human sciences for sustainable cities 2"</t>
  </si>
  <si>
    <t>dispositif de seconde chance (4)</t>
  </si>
  <si>
    <t>Secrétariat pédagogique</t>
  </si>
  <si>
    <r>
      <t xml:space="preserve">dispositif de seconde chance </t>
    </r>
    <r>
      <rPr>
        <vertAlign val="superscript"/>
        <sz val="10"/>
        <color theme="1"/>
        <rFont val="Calibri"/>
        <family val="2"/>
      </rPr>
      <t>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</si>
</sst>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1" x14ac:knownFonts="1">
    <font>
      <sz val="11"/>
      <color indexed="8"/>
      <name val="Arial"/>
    </font>
    <font>
      <b/>
      <sz val="12"/>
      <color indexed="14"/>
      <name val="Calibri"/>
      <family val="2"/>
    </font>
    <font>
      <b/>
      <sz val="12"/>
      <color indexed="11"/>
      <name val="Calibri"/>
      <family val="2"/>
    </font>
    <font>
      <sz val="12"/>
      <color indexed="14"/>
      <name val="Calibri"/>
      <family val="2"/>
    </font>
    <font>
      <sz val="10"/>
      <color indexed="14"/>
      <name val="Calibri"/>
      <family val="2"/>
    </font>
    <font>
      <sz val="9"/>
      <color indexed="14"/>
      <name val="Calibri"/>
      <family val="2"/>
    </font>
    <font>
      <b/>
      <sz val="10"/>
      <color indexed="14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9"/>
      <color indexed="18"/>
      <name val="Calibri"/>
      <family val="2"/>
    </font>
    <font>
      <sz val="9"/>
      <color indexed="18"/>
      <name val="Calibri"/>
      <family val="2"/>
    </font>
    <font>
      <sz val="11"/>
      <color indexed="8"/>
      <name val="Calibri"/>
      <family val="2"/>
    </font>
    <font>
      <b/>
      <sz val="12"/>
      <name val="Calibri"/>
      <family val="2"/>
    </font>
    <font>
      <b/>
      <sz val="12"/>
      <color indexed="14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8"/>
      <color indexed="8"/>
      <name val="Calibri"/>
      <family val="2"/>
    </font>
    <font>
      <b/>
      <sz val="14"/>
      <name val="Calibri"/>
      <family val="2"/>
    </font>
    <font>
      <sz val="11"/>
      <name val="Arial"/>
      <family val="2"/>
    </font>
    <font>
      <sz val="11"/>
      <name val="Calibri"/>
      <family val="2"/>
    </font>
    <font>
      <b/>
      <i/>
      <sz val="12"/>
      <name val="Calibri"/>
      <family val="2"/>
    </font>
    <font>
      <sz val="9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sz val="11"/>
      <color rgb="FFFF0000"/>
      <name val="Calibri"/>
      <family val="2"/>
    </font>
    <font>
      <b/>
      <i/>
      <sz val="12"/>
      <color rgb="FFFF0000"/>
      <name val="Calibri"/>
      <family val="2"/>
    </font>
    <font>
      <sz val="9"/>
      <color rgb="FFFF0000"/>
      <name val="Calibri"/>
      <family val="2"/>
    </font>
    <font>
      <sz val="11"/>
      <color rgb="FF000000"/>
      <name val="Calibri"/>
      <family val="2"/>
    </font>
    <font>
      <b/>
      <i/>
      <sz val="11"/>
      <color indexed="8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2"/>
      <color theme="1" tint="4.9989318521683403E-2"/>
      <name val="Calibri"/>
      <family val="2"/>
    </font>
    <font>
      <sz val="9"/>
      <color theme="1" tint="4.9989318521683403E-2"/>
      <name val="Calibri"/>
      <family val="2"/>
    </font>
    <font>
      <sz val="12"/>
      <color theme="1" tint="4.9989318521683403E-2"/>
      <name val="Calibri"/>
      <family val="2"/>
    </font>
    <font>
      <b/>
      <sz val="9"/>
      <name val="Calibri"/>
      <family val="2"/>
    </font>
    <font>
      <b/>
      <sz val="10"/>
      <color theme="1" tint="4.9989318521683403E-2"/>
      <name val="Calibri"/>
      <family val="2"/>
    </font>
    <font>
      <b/>
      <sz val="11"/>
      <color theme="1" tint="4.9989318521683403E-2"/>
      <name val="Calibri"/>
      <family val="2"/>
    </font>
    <font>
      <b/>
      <sz val="11"/>
      <name val="Calibri"/>
      <family val="2"/>
    </font>
    <font>
      <b/>
      <sz val="9"/>
      <color theme="0"/>
      <name val="Calibri"/>
      <family val="2"/>
    </font>
    <font>
      <b/>
      <i/>
      <sz val="9"/>
      <color indexed="8"/>
      <name val="Calibri"/>
      <family val="2"/>
    </font>
    <font>
      <sz val="10"/>
      <color indexed="60"/>
      <name val="Calibri"/>
      <family val="2"/>
    </font>
    <font>
      <b/>
      <sz val="10"/>
      <color rgb="FF0000FF"/>
      <name val="Calibri"/>
      <family val="2"/>
    </font>
    <font>
      <vertAlign val="superscript"/>
      <sz val="10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vertAlign val="superscript"/>
      <sz val="10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rgb="FFE4DFEC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91"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indexed="8"/>
      </right>
      <top/>
      <bottom style="hair">
        <color auto="1"/>
      </bottom>
      <diagonal/>
    </border>
    <border>
      <left/>
      <right style="thin">
        <color indexed="8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64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8"/>
      </left>
      <right/>
      <top style="thin">
        <color indexed="12"/>
      </top>
      <bottom/>
      <diagonal/>
    </border>
    <border>
      <left style="thin">
        <color indexed="8"/>
      </left>
      <right/>
      <top style="hair">
        <color rgb="FF000000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</borders>
  <cellStyleXfs count="2">
    <xf numFmtId="0" fontId="0" fillId="0" borderId="0" applyNumberFormat="0" applyFill="0" applyBorder="0" applyProtection="0"/>
    <xf numFmtId="0" fontId="18" fillId="0" borderId="1"/>
  </cellStyleXfs>
  <cellXfs count="303">
    <xf numFmtId="0" fontId="0" fillId="0" borderId="0" xfId="0"/>
    <xf numFmtId="0" fontId="0" fillId="0" borderId="0" xfId="0" applyNumberFormat="1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49" fontId="6" fillId="3" borderId="6" xfId="0" applyNumberFormat="1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right" vertical="center"/>
    </xf>
    <xf numFmtId="49" fontId="7" fillId="2" borderId="14" xfId="0" applyNumberFormat="1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49" fontId="8" fillId="2" borderId="11" xfId="0" applyNumberFormat="1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left" vertical="center" wrapText="1"/>
    </xf>
    <xf numFmtId="49" fontId="11" fillId="2" borderId="12" xfId="0" applyNumberFormat="1" applyFont="1" applyFill="1" applyBorder="1" applyAlignment="1">
      <alignment horizontal="left" vertical="center" wrapText="1"/>
    </xf>
    <xf numFmtId="49" fontId="11" fillId="2" borderId="13" xfId="0" applyNumberFormat="1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vertical="center"/>
    </xf>
    <xf numFmtId="0" fontId="10" fillId="2" borderId="16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center"/>
    </xf>
    <xf numFmtId="0" fontId="10" fillId="2" borderId="15" xfId="0" applyNumberFormat="1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vertical="center"/>
    </xf>
    <xf numFmtId="49" fontId="16" fillId="3" borderId="3" xfId="0" applyNumberFormat="1" applyFont="1" applyFill="1" applyBorder="1" applyAlignment="1">
      <alignment vertical="center"/>
    </xf>
    <xf numFmtId="49" fontId="17" fillId="3" borderId="1" xfId="0" applyNumberFormat="1" applyFont="1" applyFill="1" applyBorder="1" applyAlignment="1">
      <alignment vertical="center"/>
    </xf>
    <xf numFmtId="49" fontId="16" fillId="3" borderId="4" xfId="0" applyNumberFormat="1" applyFont="1" applyFill="1" applyBorder="1" applyAlignment="1">
      <alignment horizontal="right" vertical="center"/>
    </xf>
    <xf numFmtId="49" fontId="17" fillId="3" borderId="7" xfId="0" applyNumberFormat="1" applyFont="1" applyFill="1" applyBorder="1" applyAlignment="1">
      <alignment horizontal="right" vertical="center"/>
    </xf>
    <xf numFmtId="49" fontId="19" fillId="2" borderId="1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21" fillId="0" borderId="0" xfId="0" applyNumberFormat="1" applyFont="1"/>
    <xf numFmtId="0" fontId="20" fillId="3" borderId="5" xfId="0" applyFont="1" applyFill="1" applyBorder="1" applyAlignment="1">
      <alignment vertical="center"/>
    </xf>
    <xf numFmtId="0" fontId="20" fillId="3" borderId="1" xfId="0" applyFont="1" applyFill="1" applyBorder="1" applyAlignment="1">
      <alignment vertical="center"/>
    </xf>
    <xf numFmtId="0" fontId="20" fillId="3" borderId="8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/>
    </xf>
    <xf numFmtId="0" fontId="21" fillId="2" borderId="8" xfId="0" applyFont="1" applyFill="1" applyBorder="1"/>
    <xf numFmtId="49" fontId="23" fillId="3" borderId="19" xfId="0" applyNumberFormat="1" applyFont="1" applyFill="1" applyBorder="1" applyAlignment="1">
      <alignment horizontal="right" vertical="center"/>
    </xf>
    <xf numFmtId="0" fontId="23" fillId="3" borderId="20" xfId="0" applyFont="1" applyFill="1" applyBorder="1" applyAlignment="1">
      <alignment horizontal="right" vertical="center"/>
    </xf>
    <xf numFmtId="0" fontId="24" fillId="3" borderId="20" xfId="0" applyFont="1" applyFill="1" applyBorder="1" applyAlignment="1">
      <alignment vertical="center"/>
    </xf>
    <xf numFmtId="0" fontId="24" fillId="3" borderId="21" xfId="0" applyFont="1" applyFill="1" applyBorder="1" applyAlignment="1">
      <alignment vertical="center"/>
    </xf>
    <xf numFmtId="49" fontId="25" fillId="2" borderId="22" xfId="0" applyNumberFormat="1" applyFont="1" applyFill="1" applyBorder="1" applyAlignment="1">
      <alignment horizontal="right" vertical="center"/>
    </xf>
    <xf numFmtId="49" fontId="25" fillId="2" borderId="19" xfId="0" applyNumberFormat="1" applyFont="1" applyFill="1" applyBorder="1" applyAlignment="1">
      <alignment horizontal="right" vertical="center"/>
    </xf>
    <xf numFmtId="0" fontId="17" fillId="2" borderId="17" xfId="0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horizontal="right" vertical="center"/>
    </xf>
    <xf numFmtId="0" fontId="25" fillId="2" borderId="21" xfId="0" applyFont="1" applyFill="1" applyBorder="1" applyAlignment="1">
      <alignment horizontal="right" vertical="center"/>
    </xf>
    <xf numFmtId="0" fontId="26" fillId="2" borderId="23" xfId="0" applyFont="1" applyFill="1" applyBorder="1" applyAlignment="1">
      <alignment horizontal="right" vertical="center"/>
    </xf>
    <xf numFmtId="0" fontId="26" fillId="2" borderId="20" xfId="0" applyFont="1" applyFill="1" applyBorder="1" applyAlignment="1">
      <alignment horizontal="right" vertical="center"/>
    </xf>
    <xf numFmtId="0" fontId="27" fillId="2" borderId="17" xfId="0" applyFont="1" applyFill="1" applyBorder="1" applyAlignment="1">
      <alignment horizontal="left" vertical="center"/>
    </xf>
    <xf numFmtId="49" fontId="28" fillId="2" borderId="17" xfId="0" applyNumberFormat="1" applyFont="1" applyFill="1" applyBorder="1"/>
    <xf numFmtId="0" fontId="30" fillId="3" borderId="21" xfId="0" applyFont="1" applyFill="1" applyBorder="1" applyAlignment="1">
      <alignment vertical="center"/>
    </xf>
    <xf numFmtId="0" fontId="31" fillId="0" borderId="1" xfId="0" applyFont="1" applyFill="1" applyBorder="1"/>
    <xf numFmtId="0" fontId="31" fillId="0" borderId="1" xfId="0" applyFont="1" applyFill="1" applyBorder="1" applyAlignment="1">
      <alignment horizontal="center" vertical="center"/>
    </xf>
    <xf numFmtId="0" fontId="23" fillId="4" borderId="25" xfId="1" applyFont="1" applyFill="1" applyBorder="1" applyAlignment="1">
      <alignment horizontal="right" vertical="center"/>
    </xf>
    <xf numFmtId="0" fontId="21" fillId="0" borderId="1" xfId="0" applyNumberFormat="1" applyFont="1" applyBorder="1"/>
    <xf numFmtId="0" fontId="24" fillId="4" borderId="26" xfId="0" applyFont="1" applyFill="1" applyBorder="1" applyAlignment="1">
      <alignment vertical="center"/>
    </xf>
    <xf numFmtId="0" fontId="29" fillId="4" borderId="25" xfId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25" fillId="2" borderId="15" xfId="0" applyNumberFormat="1" applyFont="1" applyFill="1" applyBorder="1" applyAlignment="1">
      <alignment horizontal="right" vertical="center"/>
    </xf>
    <xf numFmtId="0" fontId="25" fillId="2" borderId="16" xfId="0" applyFont="1" applyFill="1" applyBorder="1" applyAlignment="1">
      <alignment horizontal="center" vertical="center"/>
    </xf>
    <xf numFmtId="0" fontId="25" fillId="2" borderId="20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49" fontId="25" fillId="2" borderId="16" xfId="0" applyNumberFormat="1" applyFont="1" applyFill="1" applyBorder="1" applyAlignment="1">
      <alignment horizontal="center" vertical="center"/>
    </xf>
    <xf numFmtId="0" fontId="25" fillId="0" borderId="28" xfId="0" applyNumberFormat="1" applyFont="1" applyBorder="1"/>
    <xf numFmtId="0" fontId="25" fillId="0" borderId="29" xfId="0" applyNumberFormat="1" applyFont="1" applyBorder="1"/>
    <xf numFmtId="0" fontId="25" fillId="0" borderId="30" xfId="0" applyNumberFormat="1" applyFont="1" applyBorder="1"/>
    <xf numFmtId="0" fontId="25" fillId="0" borderId="27" xfId="0" applyNumberFormat="1" applyFont="1" applyBorder="1"/>
    <xf numFmtId="0" fontId="25" fillId="0" borderId="31" xfId="0" applyNumberFormat="1" applyFont="1" applyBorder="1" applyAlignment="1">
      <alignment horizontal="right"/>
    </xf>
    <xf numFmtId="0" fontId="25" fillId="0" borderId="32" xfId="0" applyNumberFormat="1" applyFont="1" applyBorder="1" applyAlignment="1">
      <alignment horizontal="right"/>
    </xf>
    <xf numFmtId="49" fontId="10" fillId="2" borderId="16" xfId="0" applyNumberFormat="1" applyFont="1" applyFill="1" applyBorder="1" applyAlignment="1">
      <alignment vertical="center"/>
    </xf>
    <xf numFmtId="49" fontId="10" fillId="5" borderId="1" xfId="0" applyNumberFormat="1" applyFont="1" applyFill="1" applyBorder="1" applyAlignment="1">
      <alignment horizontal="left" vertical="center"/>
    </xf>
    <xf numFmtId="49" fontId="10" fillId="5" borderId="8" xfId="0" applyNumberFormat="1" applyFont="1" applyFill="1" applyBorder="1" applyAlignment="1">
      <alignment horizontal="left" vertical="center"/>
    </xf>
    <xf numFmtId="0" fontId="19" fillId="5" borderId="9" xfId="0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9" fillId="5" borderId="8" xfId="0" applyNumberFormat="1" applyFont="1" applyFill="1" applyBorder="1" applyAlignment="1">
      <alignment horizontal="center" vertical="center" wrapText="1"/>
    </xf>
    <xf numFmtId="49" fontId="19" fillId="5" borderId="5" xfId="0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9" fontId="11" fillId="5" borderId="8" xfId="0" applyNumberFormat="1" applyFont="1" applyFill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left" vertical="center" wrapText="1"/>
    </xf>
    <xf numFmtId="49" fontId="11" fillId="5" borderId="1" xfId="0" applyNumberFormat="1" applyFont="1" applyFill="1" applyBorder="1" applyAlignment="1">
      <alignment horizontal="left" vertical="center" wrapText="1"/>
    </xf>
    <xf numFmtId="49" fontId="32" fillId="5" borderId="5" xfId="0" applyNumberFormat="1" applyFont="1" applyFill="1" applyBorder="1" applyAlignment="1">
      <alignment horizontal="left" vertical="center"/>
    </xf>
    <xf numFmtId="0" fontId="10" fillId="2" borderId="22" xfId="0" applyFont="1" applyFill="1" applyBorder="1" applyAlignment="1">
      <alignment vertical="center"/>
    </xf>
    <xf numFmtId="0" fontId="10" fillId="2" borderId="23" xfId="0" applyFont="1" applyFill="1" applyBorder="1" applyAlignment="1">
      <alignment vertical="center"/>
    </xf>
    <xf numFmtId="0" fontId="10" fillId="2" borderId="24" xfId="0" applyFont="1" applyFill="1" applyBorder="1" applyAlignment="1">
      <alignment vertical="center"/>
    </xf>
    <xf numFmtId="0" fontId="10" fillId="2" borderId="33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9" fontId="10" fillId="2" borderId="24" xfId="0" applyNumberFormat="1" applyFont="1" applyFill="1" applyBorder="1" applyAlignment="1">
      <alignment horizontal="center" vertical="center" wrapText="1"/>
    </xf>
    <xf numFmtId="49" fontId="14" fillId="5" borderId="34" xfId="0" applyNumberFormat="1" applyFont="1" applyFill="1" applyBorder="1" applyAlignment="1">
      <alignment vertical="center"/>
    </xf>
    <xf numFmtId="49" fontId="10" fillId="5" borderId="35" xfId="0" applyNumberFormat="1" applyFont="1" applyFill="1" applyBorder="1" applyAlignment="1">
      <alignment horizontal="center" vertical="center"/>
    </xf>
    <xf numFmtId="49" fontId="10" fillId="5" borderId="34" xfId="0" applyNumberFormat="1" applyFont="1" applyFill="1" applyBorder="1" applyAlignment="1">
      <alignment horizontal="center" vertical="center"/>
    </xf>
    <xf numFmtId="9" fontId="10" fillId="5" borderId="36" xfId="0" applyNumberFormat="1" applyFont="1" applyFill="1" applyBorder="1" applyAlignment="1">
      <alignment horizontal="center" vertical="center" wrapText="1"/>
    </xf>
    <xf numFmtId="0" fontId="32" fillId="5" borderId="35" xfId="0" applyFont="1" applyFill="1" applyBorder="1" applyAlignment="1">
      <alignment vertical="center"/>
    </xf>
    <xf numFmtId="0" fontId="10" fillId="5" borderId="34" xfId="0" applyFont="1" applyFill="1" applyBorder="1" applyAlignment="1">
      <alignment vertical="center"/>
    </xf>
    <xf numFmtId="0" fontId="10" fillId="5" borderId="36" xfId="0" applyFont="1" applyFill="1" applyBorder="1" applyAlignment="1">
      <alignment vertical="center"/>
    </xf>
    <xf numFmtId="0" fontId="10" fillId="5" borderId="37" xfId="0" applyFont="1" applyFill="1" applyBorder="1" applyAlignment="1">
      <alignment vertical="center"/>
    </xf>
    <xf numFmtId="0" fontId="10" fillId="5" borderId="35" xfId="0" applyNumberFormat="1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10" fillId="5" borderId="35" xfId="0" applyNumberFormat="1" applyFont="1" applyFill="1" applyBorder="1" applyAlignment="1">
      <alignment horizontal="center" vertical="center"/>
    </xf>
    <xf numFmtId="0" fontId="10" fillId="5" borderId="34" xfId="0" applyNumberFormat="1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10" fillId="2" borderId="59" xfId="0" applyFont="1" applyFill="1" applyBorder="1"/>
    <xf numFmtId="49" fontId="12" fillId="2" borderId="59" xfId="0" applyNumberFormat="1" applyFont="1" applyFill="1" applyBorder="1" applyAlignment="1">
      <alignment horizontal="right" vertical="center"/>
    </xf>
    <xf numFmtId="0" fontId="12" fillId="2" borderId="59" xfId="0" applyNumberFormat="1" applyFont="1" applyFill="1" applyBorder="1" applyAlignment="1">
      <alignment horizontal="center" vertical="center" wrapText="1"/>
    </xf>
    <xf numFmtId="0" fontId="13" fillId="2" borderId="59" xfId="0" applyNumberFormat="1" applyFont="1" applyFill="1" applyBorder="1" applyAlignment="1">
      <alignment horizontal="center" vertical="center"/>
    </xf>
    <xf numFmtId="0" fontId="13" fillId="2" borderId="59" xfId="0" applyFont="1" applyFill="1" applyBorder="1" applyAlignment="1">
      <alignment horizontal="center" vertical="center"/>
    </xf>
    <xf numFmtId="0" fontId="12" fillId="2" borderId="59" xfId="0" applyNumberFormat="1" applyFont="1" applyFill="1" applyBorder="1" applyAlignment="1">
      <alignment horizontal="center" vertical="center"/>
    </xf>
    <xf numFmtId="0" fontId="9" fillId="2" borderId="59" xfId="0" applyFont="1" applyFill="1" applyBorder="1"/>
    <xf numFmtId="49" fontId="16" fillId="3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/>
    <xf numFmtId="49" fontId="17" fillId="3" borderId="61" xfId="0" applyNumberFormat="1" applyFont="1" applyFill="1" applyBorder="1" applyAlignment="1">
      <alignment horizontal="right" vertical="center"/>
    </xf>
    <xf numFmtId="49" fontId="17" fillId="3" borderId="48" xfId="0" applyNumberFormat="1" applyFont="1" applyFill="1" applyBorder="1" applyAlignment="1">
      <alignment horizontal="right" vertical="center"/>
    </xf>
    <xf numFmtId="9" fontId="10" fillId="2" borderId="16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59" xfId="0" applyNumberFormat="1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49" fontId="11" fillId="5" borderId="64" xfId="0" applyNumberFormat="1" applyFont="1" applyFill="1" applyBorder="1" applyAlignment="1">
      <alignment horizontal="left" vertical="center" wrapText="1"/>
    </xf>
    <xf numFmtId="49" fontId="11" fillId="5" borderId="65" xfId="0" applyNumberFormat="1" applyFont="1" applyFill="1" applyBorder="1" applyAlignment="1">
      <alignment horizontal="left" vertical="center" wrapText="1"/>
    </xf>
    <xf numFmtId="49" fontId="11" fillId="5" borderId="66" xfId="0" applyNumberFormat="1" applyFont="1" applyFill="1" applyBorder="1" applyAlignment="1">
      <alignment horizontal="left" vertical="center" wrapText="1"/>
    </xf>
    <xf numFmtId="0" fontId="33" fillId="13" borderId="74" xfId="0" applyFont="1" applyFill="1" applyBorder="1" applyAlignment="1">
      <alignment vertical="center"/>
    </xf>
    <xf numFmtId="0" fontId="33" fillId="13" borderId="74" xfId="0" applyFont="1" applyFill="1" applyBorder="1" applyAlignment="1">
      <alignment horizontal="center" vertical="center" wrapText="1"/>
    </xf>
    <xf numFmtId="0" fontId="33" fillId="13" borderId="74" xfId="0" applyFont="1" applyFill="1" applyBorder="1" applyAlignment="1">
      <alignment horizontal="center" vertical="center"/>
    </xf>
    <xf numFmtId="0" fontId="33" fillId="13" borderId="75" xfId="0" applyFont="1" applyFill="1" applyBorder="1" applyAlignment="1">
      <alignment vertical="center"/>
    </xf>
    <xf numFmtId="0" fontId="33" fillId="13" borderId="1" xfId="0" applyFont="1" applyFill="1" applyBorder="1" applyAlignment="1">
      <alignment vertical="center"/>
    </xf>
    <xf numFmtId="0" fontId="33" fillId="13" borderId="1" xfId="0" applyFont="1" applyFill="1" applyBorder="1" applyAlignment="1">
      <alignment horizontal="left" vertical="center"/>
    </xf>
    <xf numFmtId="0" fontId="33" fillId="13" borderId="77" xfId="0" applyFont="1" applyFill="1" applyBorder="1" applyAlignment="1">
      <alignment vertical="center"/>
    </xf>
    <xf numFmtId="0" fontId="34" fillId="13" borderId="1" xfId="0" applyFont="1" applyFill="1" applyBorder="1" applyAlignment="1">
      <alignment horizontal="left" vertical="center"/>
    </xf>
    <xf numFmtId="49" fontId="33" fillId="13" borderId="78" xfId="0" applyNumberFormat="1" applyFont="1" applyFill="1" applyBorder="1" applyAlignment="1">
      <alignment vertical="center"/>
    </xf>
    <xf numFmtId="49" fontId="33" fillId="13" borderId="76" xfId="0" applyNumberFormat="1" applyFont="1" applyFill="1" applyBorder="1" applyAlignment="1">
      <alignment vertical="center"/>
    </xf>
    <xf numFmtId="49" fontId="33" fillId="13" borderId="76" xfId="0" applyNumberFormat="1" applyFont="1" applyFill="1" applyBorder="1" applyAlignment="1">
      <alignment horizontal="left" vertical="center"/>
    </xf>
    <xf numFmtId="49" fontId="10" fillId="2" borderId="23" xfId="0" applyNumberFormat="1" applyFont="1" applyFill="1" applyBorder="1" applyAlignment="1">
      <alignment vertical="center"/>
    </xf>
    <xf numFmtId="0" fontId="35" fillId="8" borderId="0" xfId="0" applyFont="1" applyFill="1" applyAlignment="1">
      <alignment horizontal="right" vertical="center"/>
    </xf>
    <xf numFmtId="0" fontId="36" fillId="8" borderId="0" xfId="0" applyFont="1" applyFill="1" applyAlignment="1">
      <alignment horizontal="center" vertical="center"/>
    </xf>
    <xf numFmtId="0" fontId="37" fillId="8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8" borderId="1" xfId="1" applyFont="1" applyFill="1" applyAlignment="1">
      <alignment horizontal="right" vertical="center"/>
    </xf>
    <xf numFmtId="0" fontId="40" fillId="9" borderId="0" xfId="0" applyFont="1" applyFill="1" applyAlignment="1">
      <alignment horizontal="left" vertical="center"/>
    </xf>
    <xf numFmtId="0" fontId="38" fillId="9" borderId="0" xfId="0" applyFont="1" applyFill="1" applyAlignment="1">
      <alignment horizontal="center" vertical="center"/>
    </xf>
    <xf numFmtId="0" fontId="24" fillId="10" borderId="0" xfId="0" applyFont="1" applyFill="1" applyAlignment="1">
      <alignment horizontal="center" vertical="center"/>
    </xf>
    <xf numFmtId="0" fontId="41" fillId="6" borderId="45" xfId="0" applyFont="1" applyFill="1" applyBorder="1" applyAlignment="1">
      <alignment horizontal="center" vertical="center"/>
    </xf>
    <xf numFmtId="0" fontId="41" fillId="6" borderId="0" xfId="0" applyFont="1" applyFill="1" applyAlignment="1">
      <alignment horizontal="center" vertical="center"/>
    </xf>
    <xf numFmtId="0" fontId="41" fillId="6" borderId="46" xfId="0" applyFont="1" applyFill="1" applyBorder="1" applyAlignment="1">
      <alignment horizontal="center" vertical="center"/>
    </xf>
    <xf numFmtId="0" fontId="41" fillId="6" borderId="47" xfId="0" applyFont="1" applyFill="1" applyBorder="1" applyAlignment="1">
      <alignment horizontal="center" vertical="center"/>
    </xf>
    <xf numFmtId="0" fontId="41" fillId="6" borderId="48" xfId="0" applyFont="1" applyFill="1" applyBorder="1" applyAlignment="1">
      <alignment horizontal="center" vertical="center"/>
    </xf>
    <xf numFmtId="0" fontId="17" fillId="6" borderId="48" xfId="0" applyFont="1" applyFill="1" applyBorder="1" applyAlignment="1">
      <alignment horizontal="center" vertical="center"/>
    </xf>
    <xf numFmtId="0" fontId="17" fillId="6" borderId="49" xfId="0" applyFont="1" applyFill="1" applyBorder="1" applyAlignment="1">
      <alignment horizontal="center" vertical="center"/>
    </xf>
    <xf numFmtId="0" fontId="42" fillId="11" borderId="0" xfId="0" applyFont="1" applyFill="1" applyAlignment="1">
      <alignment horizontal="center" vertical="center"/>
    </xf>
    <xf numFmtId="0" fontId="42" fillId="11" borderId="0" xfId="0" applyFont="1" applyFill="1" applyAlignment="1">
      <alignment horizontal="center"/>
    </xf>
    <xf numFmtId="0" fontId="25" fillId="6" borderId="50" xfId="1" applyFont="1" applyFill="1" applyBorder="1" applyAlignment="1">
      <alignment horizontal="center" vertical="center"/>
    </xf>
    <xf numFmtId="0" fontId="25" fillId="6" borderId="42" xfId="1" applyFont="1" applyFill="1" applyBorder="1" applyAlignment="1">
      <alignment horizontal="center" vertical="center"/>
    </xf>
    <xf numFmtId="0" fontId="24" fillId="6" borderId="43" xfId="1" applyFont="1" applyFill="1" applyBorder="1" applyAlignment="1">
      <alignment horizontal="center" vertical="center" wrapText="1"/>
    </xf>
    <xf numFmtId="0" fontId="17" fillId="6" borderId="43" xfId="1" applyFont="1" applyFill="1" applyBorder="1" applyAlignment="1">
      <alignment vertical="center"/>
    </xf>
    <xf numFmtId="0" fontId="43" fillId="5" borderId="51" xfId="1" applyFont="1" applyFill="1" applyBorder="1" applyAlignment="1">
      <alignment vertical="center" wrapText="1"/>
    </xf>
    <xf numFmtId="0" fontId="43" fillId="5" borderId="52" xfId="1" applyFont="1" applyFill="1" applyBorder="1" applyAlignment="1">
      <alignment horizontal="center" vertical="center" wrapText="1"/>
    </xf>
    <xf numFmtId="0" fontId="43" fillId="5" borderId="53" xfId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9" fillId="6" borderId="54" xfId="1" applyFont="1" applyFill="1" applyBorder="1" applyAlignment="1">
      <alignment vertical="center" wrapText="1"/>
    </xf>
    <xf numFmtId="0" fontId="9" fillId="10" borderId="55" xfId="1" applyFont="1" applyFill="1" applyBorder="1" applyAlignment="1">
      <alignment horizontal="center" vertical="center" wrapText="1"/>
    </xf>
    <xf numFmtId="0" fontId="9" fillId="10" borderId="28" xfId="1" applyFont="1" applyFill="1" applyBorder="1" applyAlignment="1">
      <alignment horizontal="center" vertical="center" wrapText="1"/>
    </xf>
    <xf numFmtId="0" fontId="9" fillId="10" borderId="56" xfId="1" applyFont="1" applyFill="1" applyBorder="1" applyAlignment="1">
      <alignment horizontal="center" vertical="center" wrapText="1"/>
    </xf>
    <xf numFmtId="0" fontId="9" fillId="6" borderId="57" xfId="1" applyFont="1" applyFill="1" applyBorder="1" applyAlignment="1">
      <alignment vertical="center" wrapText="1"/>
    </xf>
    <xf numFmtId="0" fontId="9" fillId="10" borderId="58" xfId="1" applyFont="1" applyFill="1" applyBorder="1" applyAlignment="1">
      <alignment horizontal="center" vertical="center" wrapText="1"/>
    </xf>
    <xf numFmtId="0" fontId="38" fillId="7" borderId="0" xfId="0" applyFont="1" applyFill="1" applyAlignment="1">
      <alignment horizontal="left" vertical="center"/>
    </xf>
    <xf numFmtId="0" fontId="10" fillId="0" borderId="0" xfId="0" applyNumberFormat="1" applyFont="1"/>
    <xf numFmtId="0" fontId="9" fillId="10" borderId="32" xfId="1" applyFont="1" applyFill="1" applyBorder="1" applyAlignment="1">
      <alignment horizontal="center" vertical="center" wrapText="1"/>
    </xf>
    <xf numFmtId="0" fontId="9" fillId="10" borderId="60" xfId="1" applyFont="1" applyFill="1" applyBorder="1" applyAlignment="1">
      <alignment horizontal="center" vertical="center" wrapText="1"/>
    </xf>
    <xf numFmtId="0" fontId="39" fillId="0" borderId="1" xfId="1" applyFont="1" applyAlignment="1">
      <alignment horizontal="right" vertical="center"/>
    </xf>
    <xf numFmtId="0" fontId="44" fillId="0" borderId="1" xfId="1" applyFont="1" applyAlignment="1">
      <alignment horizontal="center" vertical="center"/>
    </xf>
    <xf numFmtId="0" fontId="45" fillId="0" borderId="1" xfId="1" applyFont="1" applyAlignment="1">
      <alignment horizontal="right" vertical="center"/>
    </xf>
    <xf numFmtId="0" fontId="45" fillId="0" borderId="1" xfId="1" applyFont="1" applyAlignment="1">
      <alignment horizontal="left" vertical="center"/>
    </xf>
    <xf numFmtId="0" fontId="25" fillId="0" borderId="0" xfId="0" applyFont="1" applyAlignment="1">
      <alignment vertical="center"/>
    </xf>
    <xf numFmtId="0" fontId="17" fillId="0" borderId="1" xfId="1" applyFont="1" applyAlignment="1">
      <alignment horizontal="center" vertical="center"/>
    </xf>
    <xf numFmtId="0" fontId="25" fillId="0" borderId="1" xfId="1" applyFont="1" applyAlignment="1">
      <alignment horizontal="left" vertical="center"/>
    </xf>
    <xf numFmtId="0" fontId="17" fillId="6" borderId="41" xfId="0" applyFont="1" applyFill="1" applyBorder="1" applyAlignment="1">
      <alignment horizontal="center" vertical="center"/>
    </xf>
    <xf numFmtId="0" fontId="9" fillId="10" borderId="1" xfId="1" applyFont="1" applyFill="1" applyAlignment="1">
      <alignment horizontal="center" vertical="center" wrapText="1"/>
    </xf>
    <xf numFmtId="0" fontId="9" fillId="6" borderId="63" xfId="1" applyFont="1" applyFill="1" applyBorder="1" applyAlignment="1">
      <alignment vertical="center" wrapText="1"/>
    </xf>
    <xf numFmtId="0" fontId="9" fillId="10" borderId="46" xfId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0" fontId="9" fillId="10" borderId="67" xfId="1" applyFont="1" applyFill="1" applyBorder="1" applyAlignment="1">
      <alignment horizontal="center" vertical="center" wrapText="1"/>
    </xf>
    <xf numFmtId="0" fontId="10" fillId="2" borderId="38" xfId="0" applyNumberFormat="1" applyFont="1" applyFill="1" applyBorder="1" applyAlignment="1">
      <alignment horizontal="center" vertical="center"/>
    </xf>
    <xf numFmtId="9" fontId="22" fillId="5" borderId="68" xfId="0" applyNumberFormat="1" applyFont="1" applyFill="1" applyBorder="1" applyAlignment="1">
      <alignment horizontal="center" vertical="center" wrapText="1"/>
    </xf>
    <xf numFmtId="9" fontId="22" fillId="5" borderId="69" xfId="0" applyNumberFormat="1" applyFont="1" applyFill="1" applyBorder="1" applyAlignment="1">
      <alignment horizontal="center" vertical="center" wrapText="1"/>
    </xf>
    <xf numFmtId="9" fontId="22" fillId="5" borderId="70" xfId="0" applyNumberFormat="1" applyFont="1" applyFill="1" applyBorder="1" applyAlignment="1">
      <alignment horizontal="center" vertical="center" wrapText="1"/>
    </xf>
    <xf numFmtId="49" fontId="25" fillId="0" borderId="79" xfId="0" applyNumberFormat="1" applyFont="1" applyFill="1" applyBorder="1" applyAlignment="1">
      <alignment horizontal="left" vertical="center"/>
    </xf>
    <xf numFmtId="0" fontId="17" fillId="0" borderId="48" xfId="0" applyFont="1" applyFill="1" applyBorder="1" applyAlignment="1">
      <alignment horizontal="left" vertical="center"/>
    </xf>
    <xf numFmtId="0" fontId="25" fillId="0" borderId="48" xfId="0" applyFont="1" applyFill="1" applyBorder="1" applyAlignment="1">
      <alignment vertical="center"/>
    </xf>
    <xf numFmtId="0" fontId="25" fillId="0" borderId="49" xfId="0" applyFont="1" applyFill="1" applyBorder="1" applyAlignment="1">
      <alignment vertical="center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21" fillId="2" borderId="82" xfId="0" applyFont="1" applyFill="1" applyBorder="1"/>
    <xf numFmtId="0" fontId="21" fillId="2" borderId="5" xfId="0" applyFont="1" applyFill="1" applyBorder="1"/>
    <xf numFmtId="0" fontId="0" fillId="0" borderId="1" xfId="0" applyBorder="1" applyAlignment="1">
      <alignment vertical="center"/>
    </xf>
    <xf numFmtId="0" fontId="25" fillId="2" borderId="23" xfId="0" applyFont="1" applyFill="1" applyBorder="1" applyAlignment="1">
      <alignment horizontal="center" vertical="center"/>
    </xf>
    <xf numFmtId="0" fontId="17" fillId="6" borderId="44" xfId="1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7" fillId="6" borderId="42" xfId="1" applyFont="1" applyFill="1" applyBorder="1" applyAlignment="1">
      <alignment horizontal="center" vertical="center"/>
    </xf>
    <xf numFmtId="0" fontId="25" fillId="2" borderId="23" xfId="0" applyFont="1" applyFill="1" applyBorder="1" applyAlignment="1">
      <alignment horizontal="right" vertical="center"/>
    </xf>
    <xf numFmtId="0" fontId="25" fillId="2" borderId="20" xfId="0" applyFont="1" applyFill="1" applyBorder="1" applyAlignment="1">
      <alignment horizontal="right" vertical="center"/>
    </xf>
    <xf numFmtId="0" fontId="10" fillId="2" borderId="1" xfId="0" applyFont="1" applyFill="1" applyBorder="1"/>
    <xf numFmtId="49" fontId="10" fillId="2" borderId="84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vertical="center"/>
    </xf>
    <xf numFmtId="0" fontId="10" fillId="2" borderId="20" xfId="0" applyFont="1" applyFill="1" applyBorder="1" applyAlignment="1">
      <alignment vertical="center"/>
    </xf>
    <xf numFmtId="0" fontId="10" fillId="2" borderId="21" xfId="0" applyFont="1" applyFill="1" applyBorder="1" applyAlignment="1">
      <alignment vertical="center"/>
    </xf>
    <xf numFmtId="0" fontId="10" fillId="2" borderId="85" xfId="0" applyFont="1" applyFill="1" applyBorder="1" applyAlignment="1">
      <alignment vertical="center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9" fillId="6" borderId="86" xfId="1" applyFont="1" applyFill="1" applyBorder="1" applyAlignment="1">
      <alignment vertical="center" wrapText="1"/>
    </xf>
    <xf numFmtId="164" fontId="45" fillId="0" borderId="1" xfId="1" applyNumberFormat="1" applyFont="1" applyAlignment="1">
      <alignment horizontal="left" vertical="center"/>
    </xf>
    <xf numFmtId="49" fontId="8" fillId="2" borderId="16" xfId="0" applyNumberFormat="1" applyFont="1" applyFill="1" applyBorder="1" applyAlignment="1">
      <alignment horizontal="center" vertical="center"/>
    </xf>
    <xf numFmtId="0" fontId="9" fillId="10" borderId="87" xfId="1" applyFont="1" applyFill="1" applyBorder="1" applyAlignment="1">
      <alignment horizontal="center" vertical="center" wrapText="1"/>
    </xf>
    <xf numFmtId="0" fontId="9" fillId="10" borderId="88" xfId="1" applyFont="1" applyFill="1" applyBorder="1" applyAlignment="1">
      <alignment horizontal="center" vertical="center" wrapText="1"/>
    </xf>
    <xf numFmtId="0" fontId="10" fillId="2" borderId="89" xfId="0" applyFont="1" applyFill="1" applyBorder="1" applyAlignment="1">
      <alignment vertical="center"/>
    </xf>
    <xf numFmtId="0" fontId="10" fillId="2" borderId="90" xfId="0" applyFont="1" applyFill="1" applyBorder="1" applyAlignment="1">
      <alignment vertical="center"/>
    </xf>
    <xf numFmtId="0" fontId="28" fillId="2" borderId="18" xfId="0" applyFont="1" applyFill="1" applyBorder="1" applyAlignment="1">
      <alignment vertical="center"/>
    </xf>
    <xf numFmtId="0" fontId="38" fillId="7" borderId="0" xfId="0" applyFont="1" applyFill="1" applyAlignment="1">
      <alignment horizontal="center" vertical="center" wrapText="1"/>
    </xf>
    <xf numFmtId="0" fontId="17" fillId="6" borderId="44" xfId="0" applyFont="1" applyFill="1" applyBorder="1" applyAlignment="1">
      <alignment horizontal="center" vertical="center"/>
    </xf>
    <xf numFmtId="0" fontId="17" fillId="6" borderId="42" xfId="0" applyFont="1" applyFill="1" applyBorder="1" applyAlignment="1">
      <alignment horizontal="center" vertical="center"/>
    </xf>
    <xf numFmtId="0" fontId="17" fillId="6" borderId="43" xfId="0" applyFont="1" applyFill="1" applyBorder="1" applyAlignment="1">
      <alignment horizontal="center" vertical="center"/>
    </xf>
    <xf numFmtId="49" fontId="25" fillId="12" borderId="71" xfId="0" applyNumberFormat="1" applyFont="1" applyFill="1" applyBorder="1" applyAlignment="1">
      <alignment horizontal="center" vertical="center" wrapText="1"/>
    </xf>
    <xf numFmtId="49" fontId="25" fillId="12" borderId="72" xfId="0" applyNumberFormat="1" applyFont="1" applyFill="1" applyBorder="1" applyAlignment="1">
      <alignment horizontal="center" vertical="center" wrapText="1"/>
    </xf>
    <xf numFmtId="49" fontId="25" fillId="12" borderId="73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left" vertical="center"/>
    </xf>
    <xf numFmtId="49" fontId="10" fillId="2" borderId="12" xfId="0" applyNumberFormat="1" applyFont="1" applyFill="1" applyBorder="1" applyAlignment="1">
      <alignment horizontal="left" vertical="center"/>
    </xf>
    <xf numFmtId="49" fontId="10" fillId="2" borderId="13" xfId="0" applyNumberFormat="1" applyFont="1" applyFill="1" applyBorder="1" applyAlignment="1">
      <alignment horizontal="left" vertical="center"/>
    </xf>
    <xf numFmtId="0" fontId="17" fillId="9" borderId="0" xfId="0" applyFont="1" applyFill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62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38" xfId="0" applyNumberFormat="1" applyFont="1" applyFill="1" applyBorder="1" applyAlignment="1">
      <alignment horizontal="center" vertical="center"/>
    </xf>
    <xf numFmtId="49" fontId="8" fillId="2" borderId="39" xfId="0" applyNumberFormat="1" applyFont="1" applyFill="1" applyBorder="1" applyAlignment="1">
      <alignment horizontal="center" vertical="center"/>
    </xf>
    <xf numFmtId="49" fontId="8" fillId="2" borderId="40" xfId="0" applyNumberFormat="1" applyFont="1" applyFill="1" applyBorder="1" applyAlignment="1">
      <alignment horizontal="center" vertical="center"/>
    </xf>
    <xf numFmtId="49" fontId="25" fillId="12" borderId="83" xfId="0" applyNumberFormat="1" applyFont="1" applyFill="1" applyBorder="1" applyAlignment="1">
      <alignment horizontal="center" vertical="center" wrapText="1"/>
    </xf>
    <xf numFmtId="49" fontId="25" fillId="12" borderId="80" xfId="0" applyNumberFormat="1" applyFont="1" applyFill="1" applyBorder="1" applyAlignment="1">
      <alignment horizontal="center" vertical="center" wrapText="1"/>
    </xf>
    <xf numFmtId="49" fontId="25" fillId="12" borderId="81" xfId="0" applyNumberFormat="1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horizontal="center" vertical="center"/>
    </xf>
    <xf numFmtId="0" fontId="25" fillId="2" borderId="20" xfId="0" applyFont="1" applyFill="1" applyBorder="1" applyAlignment="1">
      <alignment horizontal="center" vertical="center"/>
    </xf>
    <xf numFmtId="49" fontId="20" fillId="3" borderId="2" xfId="0" applyNumberFormat="1" applyFont="1" applyFill="1" applyBorder="1" applyAlignment="1">
      <alignment horizontal="center" vertical="center"/>
    </xf>
    <xf numFmtId="0" fontId="21" fillId="2" borderId="3" xfId="0" applyFont="1" applyFill="1" applyBorder="1"/>
    <xf numFmtId="0" fontId="21" fillId="2" borderId="4" xfId="0" applyFont="1" applyFill="1" applyBorder="1"/>
    <xf numFmtId="49" fontId="20" fillId="3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/>
    <xf numFmtId="0" fontId="21" fillId="2" borderId="8" xfId="0" applyFont="1" applyFill="1" applyBorder="1"/>
    <xf numFmtId="49" fontId="47" fillId="2" borderId="16" xfId="0" applyNumberFormat="1" applyFont="1" applyFill="1" applyBorder="1" applyAlignment="1">
      <alignment vertical="center"/>
    </xf>
    <xf numFmtId="0" fontId="47" fillId="2" borderId="17" xfId="0" applyFont="1" applyFill="1" applyBorder="1" applyAlignment="1">
      <alignment vertical="center"/>
    </xf>
    <xf numFmtId="0" fontId="47" fillId="2" borderId="18" xfId="0" applyFont="1" applyFill="1" applyBorder="1" applyAlignment="1">
      <alignment vertical="center"/>
    </xf>
    <xf numFmtId="0" fontId="47" fillId="2" borderId="15" xfId="0" applyNumberFormat="1" applyFont="1" applyFill="1" applyBorder="1" applyAlignment="1">
      <alignment horizontal="center" vertical="center" wrapText="1"/>
    </xf>
    <xf numFmtId="0" fontId="47" fillId="2" borderId="16" xfId="0" applyFont="1" applyFill="1" applyBorder="1" applyAlignment="1">
      <alignment horizontal="center" vertical="center" wrapText="1"/>
    </xf>
    <xf numFmtId="0" fontId="47" fillId="2" borderId="17" xfId="0" applyFont="1" applyFill="1" applyBorder="1" applyAlignment="1">
      <alignment horizontal="center" vertical="center" wrapText="1"/>
    </xf>
    <xf numFmtId="0" fontId="47" fillId="2" borderId="15" xfId="0" applyNumberFormat="1" applyFont="1" applyFill="1" applyBorder="1" applyAlignment="1">
      <alignment horizontal="center" vertical="center"/>
    </xf>
    <xf numFmtId="0" fontId="47" fillId="2" borderId="16" xfId="0" applyNumberFormat="1" applyFont="1" applyFill="1" applyBorder="1" applyAlignment="1">
      <alignment horizontal="center" vertical="center"/>
    </xf>
    <xf numFmtId="0" fontId="47" fillId="2" borderId="16" xfId="0" applyFont="1" applyFill="1" applyBorder="1" applyAlignment="1">
      <alignment vertical="center"/>
    </xf>
    <xf numFmtId="49" fontId="48" fillId="3" borderId="7" xfId="0" applyNumberFormat="1" applyFont="1" applyFill="1" applyBorder="1" applyAlignment="1">
      <alignment horizontal="right" vertical="center"/>
    </xf>
    <xf numFmtId="0" fontId="47" fillId="2" borderId="15" xfId="0" applyFont="1" applyFill="1" applyBorder="1" applyAlignment="1">
      <alignment horizontal="center" vertical="center" wrapText="1"/>
    </xf>
    <xf numFmtId="0" fontId="47" fillId="2" borderId="16" xfId="0" applyNumberFormat="1" applyFont="1" applyFill="1" applyBorder="1" applyAlignment="1">
      <alignment horizontal="center" vertical="center" wrapText="1"/>
    </xf>
    <xf numFmtId="0" fontId="47" fillId="2" borderId="17" xfId="0" applyFont="1" applyFill="1" applyBorder="1" applyAlignment="1">
      <alignment horizontal="center" vertical="center"/>
    </xf>
    <xf numFmtId="49" fontId="47" fillId="2" borderId="15" xfId="0" applyNumberFormat="1" applyFont="1" applyFill="1" applyBorder="1" applyAlignment="1">
      <alignment horizontal="center" vertical="center"/>
    </xf>
    <xf numFmtId="49" fontId="47" fillId="2" borderId="16" xfId="0" applyNumberFormat="1" applyFont="1" applyFill="1" applyBorder="1" applyAlignment="1">
      <alignment horizontal="center" vertical="center"/>
    </xf>
    <xf numFmtId="9" fontId="47" fillId="2" borderId="16" xfId="0" applyNumberFormat="1" applyFont="1" applyFill="1" applyBorder="1" applyAlignment="1">
      <alignment horizontal="center" vertical="center" wrapText="1"/>
    </xf>
    <xf numFmtId="49" fontId="49" fillId="12" borderId="71" xfId="0" applyNumberFormat="1" applyFont="1" applyFill="1" applyBorder="1" applyAlignment="1">
      <alignment horizontal="center" vertical="center" wrapText="1"/>
    </xf>
    <xf numFmtId="49" fontId="49" fillId="12" borderId="72" xfId="0" applyNumberFormat="1" applyFont="1" applyFill="1" applyBorder="1" applyAlignment="1">
      <alignment horizontal="center" vertical="center" wrapText="1"/>
    </xf>
    <xf numFmtId="49" fontId="49" fillId="12" borderId="7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4F62462-F6D8-4C9F-92E7-74B15FCED492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AAAAAA"/>
      <rgbColor rgb="FFFFFFFF"/>
      <rgbColor rgb="FF0C0C0C"/>
      <rgbColor rgb="FFE5DFEC"/>
      <rgbColor rgb="FFFF2600"/>
      <rgbColor rgb="FFCCC0D9"/>
      <rgbColor rgb="FF9933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27"/>
  <sheetViews>
    <sheetView showGridLines="0" tabSelected="1" zoomScale="115" zoomScaleNormal="115" workbookViewId="0">
      <selection activeCell="C18" sqref="C18"/>
    </sheetView>
  </sheetViews>
  <sheetFormatPr baseColWidth="10" defaultColWidth="12.75" defaultRowHeight="15" customHeight="1" x14ac:dyDescent="0.2"/>
  <cols>
    <col min="1" max="1" width="1.75" style="1" customWidth="1"/>
    <col min="2" max="2" width="4" style="1" customWidth="1"/>
    <col min="3" max="3" width="3.5" style="1" customWidth="1"/>
    <col min="4" max="4" width="48" style="1" customWidth="1"/>
    <col min="5" max="5" width="17.5" style="1" customWidth="1"/>
    <col min="6" max="8" width="4.25" style="1" customWidth="1"/>
    <col min="9" max="9" width="4.5" style="1" customWidth="1"/>
    <col min="10" max="12" width="5.25" style="1" customWidth="1"/>
    <col min="13" max="13" width="6.25" style="1" customWidth="1"/>
    <col min="14" max="14" width="8.75" style="1" customWidth="1"/>
    <col min="15" max="17" width="7" style="1" customWidth="1"/>
    <col min="18" max="18" width="15.25" style="1" customWidth="1"/>
    <col min="19" max="19" width="10" style="1" customWidth="1"/>
    <col min="20" max="20" width="4" style="1" bestFit="1" customWidth="1"/>
    <col min="21" max="28" width="4.75" style="1" customWidth="1"/>
    <col min="29" max="29" width="1" style="1" customWidth="1"/>
    <col min="30" max="32" width="3.75" style="1" customWidth="1"/>
    <col min="33" max="16384" width="12.75" style="1"/>
  </cols>
  <sheetData>
    <row r="1" spans="1:32" ht="20.25" customHeight="1" x14ac:dyDescent="0.2">
      <c r="A1" s="2"/>
      <c r="B1" s="47" t="s">
        <v>23</v>
      </c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9"/>
      <c r="P1" s="139"/>
      <c r="Q1" s="139"/>
      <c r="R1" s="49" t="s">
        <v>24</v>
      </c>
      <c r="S1" s="162"/>
      <c r="T1" s="163"/>
      <c r="U1" s="164"/>
      <c r="V1" s="164"/>
      <c r="W1" s="164"/>
      <c r="X1" s="164"/>
      <c r="Y1" s="164"/>
      <c r="Z1" s="164"/>
      <c r="AA1" s="164"/>
      <c r="AB1" s="164"/>
      <c r="AC1" s="165"/>
      <c r="AD1" s="261" t="s">
        <v>37</v>
      </c>
      <c r="AE1" s="261"/>
      <c r="AF1" s="261"/>
    </row>
    <row r="2" spans="1:32" ht="20.25" customHeight="1" x14ac:dyDescent="0.2">
      <c r="A2" s="5"/>
      <c r="B2" s="6" t="s">
        <v>0</v>
      </c>
      <c r="C2" s="7"/>
      <c r="D2" s="6"/>
      <c r="E2" s="8"/>
      <c r="F2" s="9"/>
      <c r="G2" s="9"/>
      <c r="H2" s="9"/>
      <c r="I2" s="9"/>
      <c r="J2" s="9"/>
      <c r="K2" s="9"/>
      <c r="L2" s="9"/>
      <c r="M2" s="9"/>
      <c r="N2" s="9"/>
      <c r="O2" s="50"/>
      <c r="P2" s="141"/>
      <c r="Q2" s="142"/>
      <c r="R2" s="293" t="s">
        <v>96</v>
      </c>
      <c r="S2" s="166"/>
      <c r="T2" s="163"/>
      <c r="U2" s="163"/>
      <c r="V2" s="163"/>
      <c r="W2" s="163"/>
      <c r="X2" s="163"/>
      <c r="Y2" s="163"/>
      <c r="Z2" s="163"/>
      <c r="AA2" s="163"/>
      <c r="AB2" s="163"/>
      <c r="AC2" s="165"/>
      <c r="AD2" s="167"/>
      <c r="AE2" s="168"/>
      <c r="AF2" s="168"/>
    </row>
    <row r="3" spans="1:32" ht="20.25" customHeight="1" x14ac:dyDescent="0.2">
      <c r="A3" s="10"/>
      <c r="B3" s="48" t="s">
        <v>79</v>
      </c>
      <c r="C3" s="11"/>
      <c r="D3" s="11"/>
      <c r="E3" s="12"/>
      <c r="F3" s="13" t="s">
        <v>1</v>
      </c>
      <c r="G3" s="14"/>
      <c r="H3" s="14"/>
      <c r="I3" s="15"/>
      <c r="J3" s="262" t="s">
        <v>2</v>
      </c>
      <c r="K3" s="263"/>
      <c r="L3" s="263"/>
      <c r="M3" s="263"/>
      <c r="N3" s="263"/>
      <c r="O3" s="263"/>
      <c r="P3" s="263"/>
      <c r="Q3" s="263"/>
      <c r="R3" s="264"/>
      <c r="S3" s="166"/>
      <c r="T3" s="204" t="s">
        <v>38</v>
      </c>
      <c r="U3" s="250" t="s">
        <v>39</v>
      </c>
      <c r="V3" s="250"/>
      <c r="W3" s="250"/>
      <c r="X3" s="251"/>
      <c r="Y3" s="249" t="s">
        <v>40</v>
      </c>
      <c r="Z3" s="250"/>
      <c r="AA3" s="250"/>
      <c r="AB3" s="251"/>
      <c r="AC3" s="165"/>
      <c r="AD3" s="169" t="s">
        <v>41</v>
      </c>
      <c r="AE3" s="169" t="s">
        <v>42</v>
      </c>
      <c r="AF3" s="169" t="s">
        <v>43</v>
      </c>
    </row>
    <row r="4" spans="1:32" ht="20.25" customHeight="1" x14ac:dyDescent="0.2">
      <c r="A4" s="16"/>
      <c r="B4" s="17" t="s">
        <v>55</v>
      </c>
      <c r="C4" s="18"/>
      <c r="D4" s="17"/>
      <c r="E4" s="19"/>
      <c r="F4" s="20" t="s">
        <v>3</v>
      </c>
      <c r="G4" s="21"/>
      <c r="H4" s="21"/>
      <c r="I4" s="22"/>
      <c r="J4" s="23" t="s">
        <v>4</v>
      </c>
      <c r="K4" s="24"/>
      <c r="L4" s="25"/>
      <c r="M4" s="265" t="s">
        <v>65</v>
      </c>
      <c r="N4" s="266"/>
      <c r="O4" s="267"/>
      <c r="P4" s="265" t="s">
        <v>66</v>
      </c>
      <c r="Q4" s="266"/>
      <c r="R4" s="267"/>
      <c r="S4" s="166"/>
      <c r="T4" s="170"/>
      <c r="U4" s="171"/>
      <c r="V4" s="171"/>
      <c r="W4" s="171"/>
      <c r="X4" s="172"/>
      <c r="Y4" s="173"/>
      <c r="Z4" s="174"/>
      <c r="AA4" s="175"/>
      <c r="AB4" s="176"/>
      <c r="AC4" s="165"/>
      <c r="AD4" s="177">
        <v>35</v>
      </c>
      <c r="AE4" s="177"/>
      <c r="AF4" s="178"/>
    </row>
    <row r="5" spans="1:32" ht="31.9" customHeight="1" x14ac:dyDescent="0.2">
      <c r="A5" s="258" t="s">
        <v>5</v>
      </c>
      <c r="B5" s="259"/>
      <c r="C5" s="259"/>
      <c r="D5" s="260"/>
      <c r="E5" s="54" t="s">
        <v>28</v>
      </c>
      <c r="F5" s="26" t="s">
        <v>6</v>
      </c>
      <c r="G5" s="27" t="s">
        <v>7</v>
      </c>
      <c r="H5" s="27" t="s">
        <v>8</v>
      </c>
      <c r="I5" s="28" t="s">
        <v>9</v>
      </c>
      <c r="J5" s="51" t="s">
        <v>27</v>
      </c>
      <c r="K5" s="52" t="s">
        <v>10</v>
      </c>
      <c r="L5" s="53" t="s">
        <v>11</v>
      </c>
      <c r="M5" s="29" t="s">
        <v>12</v>
      </c>
      <c r="N5" s="30" t="s">
        <v>13</v>
      </c>
      <c r="O5" s="31" t="s">
        <v>14</v>
      </c>
      <c r="P5" s="144" t="s">
        <v>12</v>
      </c>
      <c r="Q5" s="145" t="s">
        <v>13</v>
      </c>
      <c r="R5" s="146" t="s">
        <v>14</v>
      </c>
      <c r="S5" s="166"/>
      <c r="T5" s="179"/>
      <c r="U5" s="180" t="s">
        <v>6</v>
      </c>
      <c r="V5" s="180" t="s">
        <v>7</v>
      </c>
      <c r="W5" s="180" t="s">
        <v>8</v>
      </c>
      <c r="X5" s="181" t="s">
        <v>9</v>
      </c>
      <c r="Y5" s="224">
        <v>250</v>
      </c>
      <c r="Z5" s="225">
        <v>45</v>
      </c>
      <c r="AA5" s="226">
        <v>24</v>
      </c>
      <c r="AB5" s="182" t="s">
        <v>9</v>
      </c>
      <c r="AC5" s="165"/>
      <c r="AD5" s="248" t="s">
        <v>44</v>
      </c>
      <c r="AE5" s="248"/>
      <c r="AF5" s="248"/>
    </row>
    <row r="6" spans="1:32" ht="19.5" customHeight="1" x14ac:dyDescent="0.2">
      <c r="A6" s="106" t="s">
        <v>92</v>
      </c>
      <c r="B6" s="95"/>
      <c r="C6" s="95"/>
      <c r="D6" s="96"/>
      <c r="E6" s="97"/>
      <c r="F6" s="98"/>
      <c r="G6" s="99"/>
      <c r="H6" s="99"/>
      <c r="I6" s="100"/>
      <c r="J6" s="101"/>
      <c r="K6" s="102"/>
      <c r="L6" s="103"/>
      <c r="M6" s="104"/>
      <c r="N6" s="105"/>
      <c r="O6" s="105"/>
      <c r="P6" s="147"/>
      <c r="Q6" s="148"/>
      <c r="R6" s="149"/>
      <c r="S6" s="166"/>
      <c r="T6" s="183"/>
      <c r="U6" s="184"/>
      <c r="V6" s="184"/>
      <c r="W6" s="184"/>
      <c r="X6" s="184"/>
      <c r="Y6" s="184"/>
      <c r="Z6" s="184"/>
      <c r="AA6" s="184"/>
      <c r="AB6" s="185"/>
      <c r="AC6" s="186"/>
      <c r="AD6" s="248"/>
      <c r="AE6" s="248"/>
      <c r="AF6" s="248"/>
    </row>
    <row r="7" spans="1:32" ht="19.5" customHeight="1" x14ac:dyDescent="0.2">
      <c r="A7" s="32"/>
      <c r="B7" s="33"/>
      <c r="C7" s="94" t="s">
        <v>61</v>
      </c>
      <c r="D7" s="34"/>
      <c r="E7" s="35" t="s">
        <v>72</v>
      </c>
      <c r="F7" s="36">
        <v>24</v>
      </c>
      <c r="G7" s="37"/>
      <c r="H7" s="37"/>
      <c r="I7" s="38"/>
      <c r="J7" s="39">
        <v>4</v>
      </c>
      <c r="K7" s="40"/>
      <c r="L7" s="41"/>
      <c r="M7" s="42" t="s">
        <v>68</v>
      </c>
      <c r="N7" s="43" t="s">
        <v>15</v>
      </c>
      <c r="O7" s="143">
        <v>1</v>
      </c>
      <c r="P7" s="252" t="s">
        <v>67</v>
      </c>
      <c r="Q7" s="253"/>
      <c r="R7" s="254"/>
      <c r="S7" s="166"/>
      <c r="T7" s="191"/>
      <c r="U7" s="188">
        <f t="shared" ref="U7:U18" si="0">ROUNDUP(SUM($AD$4:$AF$4)/$Y$5,0)</f>
        <v>1</v>
      </c>
      <c r="V7" s="189">
        <f t="shared" ref="V7:W18" si="1">ROUNDUP(SUM($AD$4:$AF$4)/$Y$5,0)</f>
        <v>1</v>
      </c>
      <c r="W7" s="189">
        <f t="shared" si="1"/>
        <v>1</v>
      </c>
      <c r="X7" s="192"/>
      <c r="Y7" s="188">
        <f t="shared" ref="Y7:Y16" si="2">F7*U7*1.5</f>
        <v>36</v>
      </c>
      <c r="Z7" s="189">
        <f t="shared" ref="Z7:Z16" si="3">G7*V7</f>
        <v>0</v>
      </c>
      <c r="AA7" s="189">
        <f t="shared" ref="AA7:AA16" si="4">H7*W7</f>
        <v>0</v>
      </c>
      <c r="AB7" s="192"/>
      <c r="AC7" s="186"/>
      <c r="AD7" s="193" t="s">
        <v>45</v>
      </c>
      <c r="AE7" s="186"/>
      <c r="AF7" s="186"/>
    </row>
    <row r="8" spans="1:32" ht="19.5" customHeight="1" x14ac:dyDescent="0.25">
      <c r="A8" s="32"/>
      <c r="B8" s="33"/>
      <c r="C8" s="94" t="s">
        <v>59</v>
      </c>
      <c r="D8" s="34"/>
      <c r="E8" s="35"/>
      <c r="F8" s="36">
        <v>24</v>
      </c>
      <c r="G8" s="37"/>
      <c r="H8" s="37"/>
      <c r="I8" s="38"/>
      <c r="J8" s="39">
        <v>4</v>
      </c>
      <c r="K8" s="40"/>
      <c r="L8" s="41"/>
      <c r="M8" s="42" t="s">
        <v>68</v>
      </c>
      <c r="N8" s="43" t="s">
        <v>15</v>
      </c>
      <c r="O8" s="143">
        <v>1</v>
      </c>
      <c r="P8" s="252" t="s">
        <v>67</v>
      </c>
      <c r="Q8" s="253"/>
      <c r="R8" s="254"/>
      <c r="S8" s="166"/>
      <c r="T8" s="187"/>
      <c r="U8" s="188">
        <f t="shared" si="0"/>
        <v>1</v>
      </c>
      <c r="V8" s="189">
        <f t="shared" si="1"/>
        <v>1</v>
      </c>
      <c r="W8" s="189">
        <f t="shared" si="1"/>
        <v>1</v>
      </c>
      <c r="X8" s="190"/>
      <c r="Y8" s="188">
        <f>F8*U8*1.5</f>
        <v>36</v>
      </c>
      <c r="Z8" s="189">
        <f>G8*V8</f>
        <v>0</v>
      </c>
      <c r="AA8" s="189">
        <f>H8*W8</f>
        <v>0</v>
      </c>
      <c r="AB8" s="190"/>
      <c r="AC8" s="194"/>
      <c r="AD8" s="194"/>
      <c r="AE8" s="194"/>
      <c r="AF8" s="194"/>
    </row>
    <row r="9" spans="1:32" ht="19.5" customHeight="1" x14ac:dyDescent="0.2">
      <c r="A9" s="32"/>
      <c r="B9" s="33"/>
      <c r="C9" s="46" t="s">
        <v>26</v>
      </c>
      <c r="D9" s="34"/>
      <c r="E9" s="35"/>
      <c r="F9" s="44">
        <v>24</v>
      </c>
      <c r="G9" s="45"/>
      <c r="H9" s="37"/>
      <c r="I9" s="38"/>
      <c r="J9" s="39">
        <v>4</v>
      </c>
      <c r="K9" s="40"/>
      <c r="L9" s="41"/>
      <c r="M9" s="42" t="s">
        <v>68</v>
      </c>
      <c r="N9" s="43" t="s">
        <v>15</v>
      </c>
      <c r="O9" s="143">
        <v>1</v>
      </c>
      <c r="P9" s="252" t="s">
        <v>67</v>
      </c>
      <c r="Q9" s="253"/>
      <c r="R9" s="254"/>
      <c r="S9" s="166"/>
      <c r="T9" s="191"/>
      <c r="U9" s="188">
        <f t="shared" si="0"/>
        <v>1</v>
      </c>
      <c r="V9" s="189">
        <f t="shared" si="1"/>
        <v>1</v>
      </c>
      <c r="W9" s="189">
        <f t="shared" si="1"/>
        <v>1</v>
      </c>
      <c r="X9" s="192"/>
      <c r="Y9" s="188">
        <f t="shared" si="2"/>
        <v>36</v>
      </c>
      <c r="Z9" s="189">
        <f t="shared" si="3"/>
        <v>0</v>
      </c>
      <c r="AA9" s="189">
        <f t="shared" si="4"/>
        <v>0</v>
      </c>
      <c r="AB9" s="192"/>
      <c r="AC9" s="186"/>
      <c r="AD9" s="193"/>
      <c r="AE9" s="186"/>
      <c r="AF9" s="186"/>
    </row>
    <row r="10" spans="1:32" ht="19.5" customHeight="1" x14ac:dyDescent="0.25">
      <c r="A10" s="32"/>
      <c r="B10" s="33"/>
      <c r="C10" s="94" t="s">
        <v>81</v>
      </c>
      <c r="D10" s="34"/>
      <c r="E10" s="286" t="s">
        <v>86</v>
      </c>
      <c r="F10" s="287">
        <v>18</v>
      </c>
      <c r="G10" s="288"/>
      <c r="H10" s="288"/>
      <c r="I10" s="289"/>
      <c r="J10" s="290">
        <v>2</v>
      </c>
      <c r="K10" s="291"/>
      <c r="L10" s="41"/>
      <c r="M10" s="42" t="s">
        <v>68</v>
      </c>
      <c r="N10" s="43" t="s">
        <v>15</v>
      </c>
      <c r="O10" s="143">
        <v>1</v>
      </c>
      <c r="P10" s="252" t="s">
        <v>67</v>
      </c>
      <c r="Q10" s="253"/>
      <c r="R10" s="254"/>
      <c r="S10" s="166"/>
      <c r="T10" s="187"/>
      <c r="U10" s="188">
        <f t="shared" si="0"/>
        <v>1</v>
      </c>
      <c r="V10" s="189">
        <f t="shared" si="1"/>
        <v>1</v>
      </c>
      <c r="W10" s="189">
        <f t="shared" si="1"/>
        <v>1</v>
      </c>
      <c r="X10" s="190"/>
      <c r="Y10" s="188">
        <f t="shared" si="2"/>
        <v>27</v>
      </c>
      <c r="Z10" s="189">
        <f t="shared" si="3"/>
        <v>0</v>
      </c>
      <c r="AA10" s="189">
        <f t="shared" si="4"/>
        <v>0</v>
      </c>
      <c r="AB10" s="190"/>
      <c r="AC10" s="194"/>
      <c r="AD10" s="194"/>
      <c r="AE10" s="194"/>
      <c r="AF10" s="194"/>
    </row>
    <row r="11" spans="1:32" ht="19.5" customHeight="1" x14ac:dyDescent="0.25">
      <c r="A11" s="32"/>
      <c r="B11" s="33"/>
      <c r="C11" s="284" t="s">
        <v>82</v>
      </c>
      <c r="D11" s="285" t="s">
        <v>93</v>
      </c>
      <c r="E11" s="286" t="s">
        <v>70</v>
      </c>
      <c r="F11" s="287">
        <v>18</v>
      </c>
      <c r="G11" s="288"/>
      <c r="H11" s="288"/>
      <c r="I11" s="289"/>
      <c r="J11" s="290">
        <v>2</v>
      </c>
      <c r="K11" s="291"/>
      <c r="L11" s="41"/>
      <c r="M11" s="42" t="s">
        <v>68</v>
      </c>
      <c r="N11" s="43" t="s">
        <v>15</v>
      </c>
      <c r="O11" s="143">
        <v>1</v>
      </c>
      <c r="P11" s="252" t="s">
        <v>67</v>
      </c>
      <c r="Q11" s="253"/>
      <c r="R11" s="254"/>
      <c r="S11" s="166"/>
      <c r="T11" s="191"/>
      <c r="U11" s="188"/>
      <c r="V11" s="189"/>
      <c r="W11" s="189"/>
      <c r="X11" s="192"/>
      <c r="Y11" s="188"/>
      <c r="Z11" s="189"/>
      <c r="AA11" s="189"/>
      <c r="AB11" s="192"/>
      <c r="AC11" s="194"/>
      <c r="AD11" s="194"/>
      <c r="AE11" s="194"/>
      <c r="AF11" s="194"/>
    </row>
    <row r="12" spans="1:32" ht="19.5" customHeight="1" x14ac:dyDescent="0.25">
      <c r="A12" s="32"/>
      <c r="B12" s="33"/>
      <c r="C12" s="94" t="s">
        <v>87</v>
      </c>
      <c r="D12" s="34"/>
      <c r="E12" s="35" t="s">
        <v>69</v>
      </c>
      <c r="F12" s="36">
        <v>18</v>
      </c>
      <c r="G12" s="37"/>
      <c r="H12" s="37"/>
      <c r="I12" s="38"/>
      <c r="J12" s="39">
        <v>4</v>
      </c>
      <c r="K12" s="40"/>
      <c r="L12" s="41"/>
      <c r="M12" s="42" t="s">
        <v>68</v>
      </c>
      <c r="N12" s="43" t="s">
        <v>15</v>
      </c>
      <c r="O12" s="143">
        <v>1</v>
      </c>
      <c r="P12" s="252" t="s">
        <v>67</v>
      </c>
      <c r="Q12" s="253"/>
      <c r="R12" s="254"/>
      <c r="S12" s="166"/>
      <c r="T12" s="191"/>
      <c r="U12" s="188">
        <f t="shared" si="0"/>
        <v>1</v>
      </c>
      <c r="V12" s="189">
        <f t="shared" si="1"/>
        <v>1</v>
      </c>
      <c r="W12" s="189">
        <f t="shared" si="1"/>
        <v>1</v>
      </c>
      <c r="X12" s="192"/>
      <c r="Y12" s="188">
        <f t="shared" si="2"/>
        <v>27</v>
      </c>
      <c r="Z12" s="189">
        <f t="shared" si="3"/>
        <v>0</v>
      </c>
      <c r="AA12" s="189">
        <f t="shared" si="4"/>
        <v>0</v>
      </c>
      <c r="AB12" s="192"/>
      <c r="AC12" s="194"/>
      <c r="AD12" s="194"/>
      <c r="AE12" s="194"/>
      <c r="AF12" s="194"/>
    </row>
    <row r="13" spans="1:32" ht="19.5" customHeight="1" x14ac:dyDescent="0.25">
      <c r="A13" s="32"/>
      <c r="B13" s="33"/>
      <c r="C13" s="94" t="s">
        <v>88</v>
      </c>
      <c r="D13" s="34"/>
      <c r="E13" s="35"/>
      <c r="F13" s="218"/>
      <c r="G13" s="37"/>
      <c r="H13" s="37"/>
      <c r="I13" s="38"/>
      <c r="J13" s="39">
        <v>6</v>
      </c>
      <c r="K13" s="40"/>
      <c r="L13" s="41"/>
      <c r="M13" s="42" t="s">
        <v>68</v>
      </c>
      <c r="N13" s="43" t="s">
        <v>15</v>
      </c>
      <c r="O13" s="143">
        <v>1</v>
      </c>
      <c r="P13" s="252" t="s">
        <v>67</v>
      </c>
      <c r="Q13" s="253"/>
      <c r="R13" s="254"/>
      <c r="S13" s="166"/>
      <c r="T13" s="191"/>
      <c r="U13" s="188">
        <f t="shared" si="0"/>
        <v>1</v>
      </c>
      <c r="V13" s="189">
        <f t="shared" si="1"/>
        <v>1</v>
      </c>
      <c r="W13" s="189">
        <f t="shared" si="1"/>
        <v>1</v>
      </c>
      <c r="X13" s="192"/>
      <c r="Y13" s="188">
        <f t="shared" si="2"/>
        <v>0</v>
      </c>
      <c r="Z13" s="189">
        <f t="shared" si="3"/>
        <v>0</v>
      </c>
      <c r="AA13" s="189">
        <f t="shared" si="4"/>
        <v>0</v>
      </c>
      <c r="AB13" s="192"/>
      <c r="AC13" s="194"/>
      <c r="AD13" s="194"/>
      <c r="AE13" s="194"/>
      <c r="AF13" s="194"/>
    </row>
    <row r="14" spans="1:32" ht="19.149999999999999" customHeight="1" x14ac:dyDescent="0.25">
      <c r="A14" s="231"/>
      <c r="B14" s="232"/>
      <c r="C14" s="94" t="s">
        <v>89</v>
      </c>
      <c r="D14" s="233"/>
      <c r="E14" s="234"/>
      <c r="F14" s="235">
        <v>30</v>
      </c>
      <c r="G14" s="236"/>
      <c r="H14" s="236"/>
      <c r="I14" s="237"/>
      <c r="J14" s="39">
        <v>4</v>
      </c>
      <c r="K14" s="238"/>
      <c r="L14" s="239"/>
      <c r="M14" s="42" t="s">
        <v>68</v>
      </c>
      <c r="N14" s="43" t="s">
        <v>15</v>
      </c>
      <c r="O14" s="143">
        <v>1</v>
      </c>
      <c r="P14" s="252" t="s">
        <v>95</v>
      </c>
      <c r="Q14" s="253"/>
      <c r="R14" s="254"/>
      <c r="S14" s="166"/>
      <c r="T14" s="240"/>
      <c r="U14" s="188">
        <f t="shared" si="0"/>
        <v>1</v>
      </c>
      <c r="V14" s="189">
        <f t="shared" si="1"/>
        <v>1</v>
      </c>
      <c r="W14" s="189">
        <f t="shared" si="1"/>
        <v>1</v>
      </c>
      <c r="X14" s="192"/>
      <c r="Y14" s="188">
        <f t="shared" si="2"/>
        <v>45</v>
      </c>
      <c r="Z14" s="189">
        <f t="shared" si="3"/>
        <v>0</v>
      </c>
      <c r="AA14" s="189">
        <f t="shared" si="4"/>
        <v>0</v>
      </c>
      <c r="AB14" s="192"/>
      <c r="AC14" s="194"/>
      <c r="AD14" s="194"/>
      <c r="AE14" s="194"/>
      <c r="AF14" s="194"/>
    </row>
    <row r="15" spans="1:32" ht="19.5" customHeight="1" x14ac:dyDescent="0.25">
      <c r="A15" s="231"/>
      <c r="B15" s="232"/>
      <c r="C15" s="94" t="s">
        <v>90</v>
      </c>
      <c r="D15" s="233"/>
      <c r="E15" s="234"/>
      <c r="F15" s="235">
        <v>30</v>
      </c>
      <c r="G15" s="236"/>
      <c r="H15" s="236"/>
      <c r="I15" s="237"/>
      <c r="J15" s="39">
        <v>4</v>
      </c>
      <c r="K15" s="238"/>
      <c r="L15" s="239"/>
      <c r="M15" s="42" t="s">
        <v>68</v>
      </c>
      <c r="N15" s="43" t="s">
        <v>15</v>
      </c>
      <c r="O15" s="143">
        <v>1</v>
      </c>
      <c r="P15" s="252" t="s">
        <v>95</v>
      </c>
      <c r="Q15" s="253"/>
      <c r="R15" s="254"/>
      <c r="S15" s="166"/>
      <c r="T15" s="240"/>
      <c r="U15" s="188">
        <f t="shared" si="0"/>
        <v>1</v>
      </c>
      <c r="V15" s="189">
        <f t="shared" si="1"/>
        <v>1</v>
      </c>
      <c r="W15" s="189">
        <f t="shared" si="1"/>
        <v>1</v>
      </c>
      <c r="X15" s="192"/>
      <c r="Y15" s="188">
        <f t="shared" si="2"/>
        <v>45</v>
      </c>
      <c r="Z15" s="189">
        <f t="shared" si="3"/>
        <v>0</v>
      </c>
      <c r="AA15" s="189">
        <f t="shared" si="4"/>
        <v>0</v>
      </c>
      <c r="AB15" s="192"/>
      <c r="AC15" s="194"/>
      <c r="AD15" s="194"/>
      <c r="AE15" s="194"/>
      <c r="AF15" s="194"/>
    </row>
    <row r="16" spans="1:32" ht="19.5" customHeight="1" x14ac:dyDescent="0.25">
      <c r="A16" s="231"/>
      <c r="B16" s="232"/>
      <c r="C16" s="94" t="s">
        <v>91</v>
      </c>
      <c r="D16" s="233"/>
      <c r="E16" s="234" t="s">
        <v>73</v>
      </c>
      <c r="F16" s="235">
        <v>30</v>
      </c>
      <c r="G16" s="236"/>
      <c r="H16" s="236"/>
      <c r="I16" s="237"/>
      <c r="J16" s="39">
        <v>4</v>
      </c>
      <c r="K16" s="238"/>
      <c r="L16" s="239"/>
      <c r="M16" s="42" t="s">
        <v>68</v>
      </c>
      <c r="N16" s="43" t="s">
        <v>15</v>
      </c>
      <c r="O16" s="143">
        <v>1</v>
      </c>
      <c r="P16" s="252" t="s">
        <v>95</v>
      </c>
      <c r="Q16" s="253"/>
      <c r="R16" s="254"/>
      <c r="S16" s="166"/>
      <c r="T16" s="240"/>
      <c r="U16" s="188">
        <f t="shared" si="0"/>
        <v>1</v>
      </c>
      <c r="V16" s="189">
        <f t="shared" si="1"/>
        <v>1</v>
      </c>
      <c r="W16" s="189">
        <f t="shared" si="1"/>
        <v>1</v>
      </c>
      <c r="X16" s="192"/>
      <c r="Y16" s="188">
        <f t="shared" si="2"/>
        <v>45</v>
      </c>
      <c r="Z16" s="189">
        <f t="shared" si="3"/>
        <v>0</v>
      </c>
      <c r="AA16" s="189">
        <f t="shared" si="4"/>
        <v>0</v>
      </c>
      <c r="AB16" s="192"/>
      <c r="AC16" s="194"/>
      <c r="AD16" s="194"/>
      <c r="AE16" s="194"/>
      <c r="AF16" s="194"/>
    </row>
    <row r="17" spans="1:32" ht="19.5" customHeight="1" x14ac:dyDescent="0.25">
      <c r="A17" s="122" t="s">
        <v>71</v>
      </c>
      <c r="B17" s="123"/>
      <c r="C17" s="118"/>
      <c r="D17" s="124"/>
      <c r="E17" s="125"/>
      <c r="F17" s="126"/>
      <c r="G17" s="127"/>
      <c r="H17" s="127"/>
      <c r="I17" s="128"/>
      <c r="J17" s="129"/>
      <c r="K17" s="130"/>
      <c r="L17" s="131"/>
      <c r="M17" s="119"/>
      <c r="N17" s="120"/>
      <c r="O17" s="121"/>
      <c r="P17" s="211"/>
      <c r="Q17" s="212"/>
      <c r="R17" s="213"/>
      <c r="S17" s="166"/>
      <c r="T17" s="183"/>
      <c r="U17" s="184"/>
      <c r="V17" s="184"/>
      <c r="W17" s="184"/>
      <c r="X17" s="184"/>
      <c r="Y17" s="184"/>
      <c r="Z17" s="184"/>
      <c r="AA17" s="184"/>
      <c r="AB17" s="185"/>
      <c r="AC17" s="194"/>
      <c r="AD17" s="194"/>
      <c r="AE17" s="194"/>
      <c r="AF17" s="194"/>
    </row>
    <row r="18" spans="1:32" ht="19.5" customHeight="1" x14ac:dyDescent="0.25">
      <c r="A18" s="32"/>
      <c r="B18" s="33"/>
      <c r="C18" s="94" t="s">
        <v>83</v>
      </c>
      <c r="D18" s="34"/>
      <c r="E18" s="35"/>
      <c r="F18" s="255" t="s">
        <v>36</v>
      </c>
      <c r="G18" s="256"/>
      <c r="H18" s="256"/>
      <c r="I18" s="257"/>
      <c r="J18" s="39">
        <v>4</v>
      </c>
      <c r="K18" s="208"/>
      <c r="L18" s="41"/>
      <c r="M18" s="42" t="s">
        <v>68</v>
      </c>
      <c r="N18" s="116" t="s">
        <v>15</v>
      </c>
      <c r="O18" s="117">
        <v>1</v>
      </c>
      <c r="P18" s="252" t="s">
        <v>67</v>
      </c>
      <c r="Q18" s="253"/>
      <c r="R18" s="254"/>
      <c r="S18" s="166"/>
      <c r="T18" s="206"/>
      <c r="U18" s="188">
        <f t="shared" si="0"/>
        <v>1</v>
      </c>
      <c r="V18" s="189">
        <f t="shared" si="1"/>
        <v>1</v>
      </c>
      <c r="W18" s="189">
        <f t="shared" si="1"/>
        <v>1</v>
      </c>
      <c r="X18" s="190"/>
      <c r="Y18" s="188"/>
      <c r="Z18" s="189">
        <f t="shared" ref="Z18" si="5">G18*V18</f>
        <v>0</v>
      </c>
      <c r="AA18" s="189">
        <f t="shared" ref="AA18" si="6">H18*W18</f>
        <v>0</v>
      </c>
      <c r="AB18" s="207"/>
      <c r="AC18" s="194"/>
      <c r="AD18" s="194"/>
      <c r="AE18" s="194"/>
      <c r="AF18" s="194"/>
    </row>
    <row r="19" spans="1:32" ht="19.5" customHeight="1" x14ac:dyDescent="0.25">
      <c r="A19" s="107"/>
      <c r="B19" s="108"/>
      <c r="C19" s="94" t="s">
        <v>84</v>
      </c>
      <c r="D19" s="109"/>
      <c r="E19" s="110"/>
      <c r="F19" s="255" t="s">
        <v>36</v>
      </c>
      <c r="G19" s="256"/>
      <c r="H19" s="256"/>
      <c r="I19" s="257"/>
      <c r="J19" s="39">
        <v>4</v>
      </c>
      <c r="K19" s="242"/>
      <c r="L19" s="41"/>
      <c r="M19" s="42" t="s">
        <v>68</v>
      </c>
      <c r="N19" s="116" t="s">
        <v>15</v>
      </c>
      <c r="O19" s="117">
        <v>1</v>
      </c>
      <c r="P19" s="252" t="s">
        <v>67</v>
      </c>
      <c r="Q19" s="253"/>
      <c r="R19" s="254"/>
      <c r="S19" s="166"/>
      <c r="T19" s="206"/>
      <c r="U19" s="188"/>
      <c r="V19" s="189"/>
      <c r="W19" s="189"/>
      <c r="X19" s="243"/>
      <c r="Y19" s="244"/>
      <c r="Z19" s="243"/>
      <c r="AA19" s="243"/>
      <c r="AB19" s="207"/>
      <c r="AC19" s="194"/>
      <c r="AD19" s="194"/>
      <c r="AE19" s="194"/>
      <c r="AF19" s="194"/>
    </row>
    <row r="20" spans="1:32" ht="20.25" customHeight="1" x14ac:dyDescent="0.25">
      <c r="A20" s="132"/>
      <c r="B20" s="132"/>
      <c r="C20" s="132"/>
      <c r="D20" s="133" t="s">
        <v>16</v>
      </c>
      <c r="E20" s="134"/>
      <c r="F20" s="135"/>
      <c r="G20" s="135"/>
      <c r="H20" s="136"/>
      <c r="I20" s="135"/>
      <c r="J20" s="135">
        <v>30</v>
      </c>
      <c r="K20" s="137"/>
      <c r="L20" s="132"/>
      <c r="M20" s="229"/>
      <c r="N20" s="132"/>
      <c r="O20" s="138"/>
      <c r="P20" s="140"/>
      <c r="Q20" s="140"/>
      <c r="R20" s="140"/>
      <c r="S20" s="197"/>
      <c r="T20" s="198"/>
      <c r="U20" s="198"/>
      <c r="V20" s="198"/>
      <c r="W20" s="198"/>
      <c r="X20" s="199" t="s">
        <v>46</v>
      </c>
      <c r="Y20" s="241">
        <f>SUM(Y7:AA19)</f>
        <v>297</v>
      </c>
      <c r="Z20" s="201"/>
      <c r="AA20" s="202" t="s">
        <v>47</v>
      </c>
      <c r="AB20" s="203">
        <f>SUM(AB7:AB19)</f>
        <v>0</v>
      </c>
      <c r="AC20" s="194"/>
      <c r="AD20" s="194"/>
      <c r="AE20" s="194"/>
      <c r="AF20" s="194"/>
    </row>
    <row r="24" spans="1:32" ht="15" customHeight="1" x14ac:dyDescent="0.2">
      <c r="B24" s="158" t="s">
        <v>64</v>
      </c>
      <c r="C24" s="150"/>
      <c r="D24" s="150"/>
      <c r="E24" s="151"/>
      <c r="F24" s="152"/>
      <c r="G24" s="150"/>
      <c r="H24" s="153"/>
      <c r="I24" s="154"/>
    </row>
    <row r="25" spans="1:32" ht="15" customHeight="1" x14ac:dyDescent="0.2">
      <c r="B25" s="159" t="s">
        <v>48</v>
      </c>
      <c r="C25" s="154"/>
      <c r="D25" s="155"/>
      <c r="E25" s="154"/>
      <c r="F25" s="154"/>
      <c r="G25" s="154"/>
      <c r="H25" s="156"/>
      <c r="I25" s="154"/>
    </row>
    <row r="26" spans="1:32" ht="15" customHeight="1" x14ac:dyDescent="0.2">
      <c r="B26" s="160" t="s">
        <v>52</v>
      </c>
      <c r="C26" s="157"/>
      <c r="D26" s="157"/>
      <c r="E26" s="157"/>
      <c r="F26" s="154"/>
      <c r="G26" s="154"/>
      <c r="H26" s="156"/>
      <c r="I26" s="154"/>
    </row>
    <row r="27" spans="1:32" ht="15" customHeight="1" x14ac:dyDescent="0.2">
      <c r="B27" s="214" t="s">
        <v>63</v>
      </c>
      <c r="C27" s="215"/>
      <c r="D27" s="215"/>
      <c r="E27" s="215"/>
      <c r="F27" s="216"/>
      <c r="G27" s="216"/>
      <c r="H27" s="217"/>
      <c r="I27" s="154"/>
    </row>
  </sheetData>
  <mergeCells count="22">
    <mergeCell ref="A5:D5"/>
    <mergeCell ref="U3:X3"/>
    <mergeCell ref="F19:I19"/>
    <mergeCell ref="P19:R19"/>
    <mergeCell ref="AD1:AF1"/>
    <mergeCell ref="J3:R3"/>
    <mergeCell ref="M4:O4"/>
    <mergeCell ref="P4:R4"/>
    <mergeCell ref="P7:R7"/>
    <mergeCell ref="P9:R9"/>
    <mergeCell ref="P10:R10"/>
    <mergeCell ref="P12:R12"/>
    <mergeCell ref="P13:R13"/>
    <mergeCell ref="P8:R8"/>
    <mergeCell ref="P15:R15"/>
    <mergeCell ref="AD5:AF6"/>
    <mergeCell ref="Y3:AB3"/>
    <mergeCell ref="P14:R14"/>
    <mergeCell ref="P16:R16"/>
    <mergeCell ref="F18:I18"/>
    <mergeCell ref="P18:R18"/>
    <mergeCell ref="P11:R11"/>
  </mergeCells>
  <pageMargins left="0.13888900000000001" right="0.13888900000000001" top="0.13888900000000001" bottom="0.13888900000000001" header="0" footer="0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21D07-A8B7-4C4B-9C8D-5D8706419F51}">
  <sheetPr>
    <pageSetUpPr fitToPage="1"/>
  </sheetPr>
  <dimension ref="A1:AF25"/>
  <sheetViews>
    <sheetView showGridLines="0" workbookViewId="0">
      <selection activeCell="K23" sqref="K23"/>
    </sheetView>
  </sheetViews>
  <sheetFormatPr baseColWidth="10" defaultColWidth="12.75" defaultRowHeight="15" customHeight="1" x14ac:dyDescent="0.2"/>
  <cols>
    <col min="1" max="1" width="1.75" style="1" customWidth="1"/>
    <col min="2" max="2" width="4" style="1" customWidth="1"/>
    <col min="3" max="3" width="3.5" style="1" customWidth="1"/>
    <col min="4" max="4" width="48" style="1" customWidth="1"/>
    <col min="5" max="5" width="10.75" style="1" customWidth="1"/>
    <col min="6" max="8" width="4.25" style="1" customWidth="1"/>
    <col min="9" max="9" width="4.5" style="1" customWidth="1"/>
    <col min="10" max="12" width="5.25" style="1" customWidth="1"/>
    <col min="13" max="13" width="6.25" style="1" customWidth="1"/>
    <col min="14" max="14" width="8.75" style="1" customWidth="1"/>
    <col min="15" max="17" width="7" style="1" customWidth="1"/>
    <col min="18" max="18" width="8.75" style="1" customWidth="1"/>
    <col min="19" max="19" width="0.75" style="1" customWidth="1"/>
    <col min="20" max="20" width="4" style="1" bestFit="1" customWidth="1"/>
    <col min="21" max="28" width="4.75" style="1" customWidth="1"/>
    <col min="29" max="29" width="1" style="1" customWidth="1"/>
    <col min="30" max="32" width="3.75" style="1" customWidth="1"/>
    <col min="33" max="16384" width="12.75" style="1"/>
  </cols>
  <sheetData>
    <row r="1" spans="1:32" ht="20.25" customHeight="1" x14ac:dyDescent="0.2">
      <c r="A1" s="2"/>
      <c r="B1" s="47" t="s">
        <v>23</v>
      </c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9"/>
      <c r="P1" s="139"/>
      <c r="Q1" s="139"/>
      <c r="R1" s="49" t="s">
        <v>24</v>
      </c>
      <c r="S1" s="162"/>
      <c r="T1" s="163"/>
      <c r="U1" s="164"/>
      <c r="V1" s="164"/>
      <c r="W1" s="164"/>
      <c r="X1" s="164"/>
      <c r="Y1" s="164"/>
      <c r="Z1" s="164"/>
      <c r="AA1" s="164"/>
      <c r="AB1" s="164"/>
      <c r="AC1" s="165"/>
      <c r="AD1" s="261" t="s">
        <v>37</v>
      </c>
      <c r="AE1" s="261"/>
      <c r="AF1" s="261"/>
    </row>
    <row r="2" spans="1:32" ht="20.25" customHeight="1" x14ac:dyDescent="0.2">
      <c r="A2" s="5"/>
      <c r="B2" s="6" t="s">
        <v>0</v>
      </c>
      <c r="C2" s="7"/>
      <c r="D2" s="6"/>
      <c r="E2" s="8"/>
      <c r="F2" s="9"/>
      <c r="G2" s="9"/>
      <c r="H2" s="9"/>
      <c r="I2" s="9"/>
      <c r="J2" s="9"/>
      <c r="K2" s="9"/>
      <c r="L2" s="9"/>
      <c r="M2" s="9"/>
      <c r="N2" s="9"/>
      <c r="O2" s="50"/>
      <c r="P2" s="141"/>
      <c r="Q2" s="142"/>
      <c r="R2" s="293" t="s">
        <v>96</v>
      </c>
      <c r="S2" s="166"/>
      <c r="T2" s="163"/>
      <c r="U2" s="163"/>
      <c r="V2" s="163"/>
      <c r="W2" s="163"/>
      <c r="X2" s="163"/>
      <c r="Y2" s="163"/>
      <c r="Z2" s="163"/>
      <c r="AA2" s="163"/>
      <c r="AB2" s="163"/>
      <c r="AC2" s="165"/>
      <c r="AD2" s="167"/>
      <c r="AE2" s="168"/>
      <c r="AF2" s="168"/>
    </row>
    <row r="3" spans="1:32" ht="20.25" customHeight="1" x14ac:dyDescent="0.2">
      <c r="A3" s="10"/>
      <c r="B3" s="48" t="s">
        <v>79</v>
      </c>
      <c r="C3" s="11"/>
      <c r="D3" s="11"/>
      <c r="E3" s="12"/>
      <c r="F3" s="13" t="s">
        <v>1</v>
      </c>
      <c r="G3" s="14"/>
      <c r="H3" s="14"/>
      <c r="I3" s="15"/>
      <c r="J3" s="262" t="s">
        <v>85</v>
      </c>
      <c r="K3" s="263"/>
      <c r="L3" s="263"/>
      <c r="M3" s="263"/>
      <c r="N3" s="263"/>
      <c r="O3" s="263"/>
      <c r="P3" s="263"/>
      <c r="Q3" s="263"/>
      <c r="R3" s="264"/>
      <c r="S3" s="166"/>
      <c r="T3" s="204" t="s">
        <v>38</v>
      </c>
      <c r="U3" s="250" t="s">
        <v>39</v>
      </c>
      <c r="V3" s="250"/>
      <c r="W3" s="250"/>
      <c r="X3" s="251"/>
      <c r="Y3" s="249" t="s">
        <v>40</v>
      </c>
      <c r="Z3" s="250"/>
      <c r="AA3" s="250"/>
      <c r="AB3" s="251"/>
      <c r="AC3" s="165"/>
      <c r="AD3" s="169" t="s">
        <v>41</v>
      </c>
      <c r="AE3" s="169" t="s">
        <v>42</v>
      </c>
      <c r="AF3" s="169" t="s">
        <v>43</v>
      </c>
    </row>
    <row r="4" spans="1:32" ht="20.25" customHeight="1" x14ac:dyDescent="0.2">
      <c r="A4" s="16"/>
      <c r="B4" s="17" t="s">
        <v>56</v>
      </c>
      <c r="C4" s="18"/>
      <c r="D4" s="17"/>
      <c r="E4" s="19"/>
      <c r="F4" s="20" t="s">
        <v>3</v>
      </c>
      <c r="G4" s="21"/>
      <c r="H4" s="21"/>
      <c r="I4" s="22"/>
      <c r="J4" s="23" t="s">
        <v>4</v>
      </c>
      <c r="K4" s="24"/>
      <c r="L4" s="25"/>
      <c r="M4" s="265" t="s">
        <v>65</v>
      </c>
      <c r="N4" s="266"/>
      <c r="O4" s="267"/>
      <c r="P4" s="265" t="s">
        <v>66</v>
      </c>
      <c r="Q4" s="266"/>
      <c r="R4" s="267"/>
      <c r="S4" s="166"/>
      <c r="T4" s="170"/>
      <c r="U4" s="171"/>
      <c r="V4" s="171"/>
      <c r="W4" s="171"/>
      <c r="X4" s="172"/>
      <c r="Y4" s="173"/>
      <c r="Z4" s="174"/>
      <c r="AA4" s="175"/>
      <c r="AB4" s="176"/>
      <c r="AC4" s="165"/>
      <c r="AD4" s="177">
        <v>35</v>
      </c>
      <c r="AE4" s="177"/>
      <c r="AF4" s="178"/>
    </row>
    <row r="5" spans="1:32" ht="21" customHeight="1" x14ac:dyDescent="0.2">
      <c r="A5" s="258" t="s">
        <v>5</v>
      </c>
      <c r="B5" s="259"/>
      <c r="C5" s="259"/>
      <c r="D5" s="260"/>
      <c r="E5" s="54" t="s">
        <v>28</v>
      </c>
      <c r="F5" s="26" t="s">
        <v>6</v>
      </c>
      <c r="G5" s="27" t="s">
        <v>7</v>
      </c>
      <c r="H5" s="27" t="s">
        <v>8</v>
      </c>
      <c r="I5" s="28" t="s">
        <v>9</v>
      </c>
      <c r="J5" s="51" t="s">
        <v>27</v>
      </c>
      <c r="K5" s="52" t="s">
        <v>10</v>
      </c>
      <c r="L5" s="53" t="s">
        <v>11</v>
      </c>
      <c r="M5" s="29" t="s">
        <v>12</v>
      </c>
      <c r="N5" s="30" t="s">
        <v>13</v>
      </c>
      <c r="O5" s="31" t="s">
        <v>14</v>
      </c>
      <c r="P5" s="144" t="s">
        <v>12</v>
      </c>
      <c r="Q5" s="145" t="s">
        <v>13</v>
      </c>
      <c r="R5" s="146" t="s">
        <v>14</v>
      </c>
      <c r="S5" s="166"/>
      <c r="T5" s="179"/>
      <c r="U5" s="180" t="s">
        <v>6</v>
      </c>
      <c r="V5" s="180" t="s">
        <v>7</v>
      </c>
      <c r="W5" s="180" t="s">
        <v>8</v>
      </c>
      <c r="X5" s="181" t="s">
        <v>9</v>
      </c>
      <c r="Y5" s="224">
        <v>250</v>
      </c>
      <c r="Z5" s="225">
        <v>45</v>
      </c>
      <c r="AA5" s="226">
        <v>24</v>
      </c>
      <c r="AB5" s="182" t="s">
        <v>9</v>
      </c>
      <c r="AC5" s="165"/>
      <c r="AD5" s="248" t="s">
        <v>44</v>
      </c>
      <c r="AE5" s="248"/>
      <c r="AF5" s="248"/>
    </row>
    <row r="6" spans="1:32" ht="19.5" customHeight="1" x14ac:dyDescent="0.2">
      <c r="A6" s="106" t="s">
        <v>80</v>
      </c>
      <c r="B6" s="95"/>
      <c r="C6" s="95"/>
      <c r="D6" s="96"/>
      <c r="E6" s="97"/>
      <c r="F6" s="98"/>
      <c r="G6" s="99"/>
      <c r="H6" s="99"/>
      <c r="I6" s="100"/>
      <c r="J6" s="101"/>
      <c r="K6" s="102"/>
      <c r="L6" s="103"/>
      <c r="M6" s="104"/>
      <c r="N6" s="105"/>
      <c r="O6" s="105"/>
      <c r="P6" s="147"/>
      <c r="Q6" s="148"/>
      <c r="R6" s="149"/>
      <c r="S6" s="166"/>
      <c r="T6" s="183"/>
      <c r="U6" s="184"/>
      <c r="V6" s="184"/>
      <c r="W6" s="184"/>
      <c r="X6" s="184"/>
      <c r="Y6" s="184"/>
      <c r="Z6" s="184"/>
      <c r="AA6" s="184"/>
      <c r="AB6" s="185"/>
      <c r="AC6" s="186"/>
      <c r="AD6" s="248"/>
      <c r="AE6" s="248"/>
      <c r="AF6" s="248"/>
    </row>
    <row r="7" spans="1:32" ht="19.5" customHeight="1" x14ac:dyDescent="0.2">
      <c r="A7" s="32"/>
      <c r="B7" s="33"/>
      <c r="C7" s="46" t="s">
        <v>25</v>
      </c>
      <c r="D7" s="34"/>
      <c r="E7" s="35"/>
      <c r="F7" s="36">
        <v>24</v>
      </c>
      <c r="G7" s="37"/>
      <c r="H7" s="37"/>
      <c r="I7" s="38"/>
      <c r="J7" s="39">
        <v>4</v>
      </c>
      <c r="K7" s="40"/>
      <c r="L7" s="41"/>
      <c r="M7" s="42" t="s">
        <v>68</v>
      </c>
      <c r="N7" s="43" t="s">
        <v>15</v>
      </c>
      <c r="O7" s="143">
        <v>1</v>
      </c>
      <c r="P7" s="252" t="s">
        <v>67</v>
      </c>
      <c r="Q7" s="253"/>
      <c r="R7" s="254"/>
      <c r="S7" s="166"/>
      <c r="T7" s="187"/>
      <c r="U7" s="188">
        <f>ROUNDUP(SUM($AD$4:$AF$4)/$Y$5,0)</f>
        <v>1</v>
      </c>
      <c r="V7" s="189">
        <f t="shared" ref="V7:W14" si="0">ROUNDUP(SUM($AD$4:$AF$4)/$Y$5,0)</f>
        <v>1</v>
      </c>
      <c r="W7" s="189">
        <f t="shared" si="0"/>
        <v>1</v>
      </c>
      <c r="X7" s="190"/>
      <c r="Y7" s="188">
        <f>F7*U7*1.5</f>
        <v>36</v>
      </c>
      <c r="Z7" s="189">
        <f>G7*V7</f>
        <v>0</v>
      </c>
      <c r="AA7" s="189">
        <f>H7*W7</f>
        <v>0</v>
      </c>
      <c r="AB7" s="190"/>
      <c r="AC7" s="186"/>
      <c r="AD7" s="248"/>
      <c r="AE7" s="248"/>
      <c r="AF7" s="248"/>
    </row>
    <row r="8" spans="1:32" ht="19.5" customHeight="1" x14ac:dyDescent="0.25">
      <c r="A8" s="32"/>
      <c r="B8" s="33"/>
      <c r="C8" s="94" t="s">
        <v>62</v>
      </c>
      <c r="D8" s="34"/>
      <c r="E8" s="35"/>
      <c r="F8" s="36">
        <v>24</v>
      </c>
      <c r="G8" s="37"/>
      <c r="H8" s="37"/>
      <c r="I8" s="38"/>
      <c r="J8" s="39">
        <v>4</v>
      </c>
      <c r="K8" s="40"/>
      <c r="L8" s="41"/>
      <c r="M8" s="42" t="s">
        <v>68</v>
      </c>
      <c r="N8" s="43" t="s">
        <v>15</v>
      </c>
      <c r="O8" s="143">
        <v>1</v>
      </c>
      <c r="P8" s="252" t="s">
        <v>67</v>
      </c>
      <c r="Q8" s="253"/>
      <c r="R8" s="254"/>
      <c r="S8" s="166"/>
      <c r="T8" s="191"/>
      <c r="U8" s="188">
        <f t="shared" ref="U8:U14" si="1">ROUNDUP(SUM($AD$4:$AF$4)/$Y$5,0)</f>
        <v>1</v>
      </c>
      <c r="V8" s="189">
        <f t="shared" si="0"/>
        <v>1</v>
      </c>
      <c r="W8" s="189">
        <f t="shared" si="0"/>
        <v>1</v>
      </c>
      <c r="X8" s="192"/>
      <c r="Y8" s="188">
        <f t="shared" ref="Y8:Y14" si="2">F8*U8*1.5</f>
        <v>36</v>
      </c>
      <c r="Z8" s="189">
        <f t="shared" ref="Z8:AA14" si="3">G8*V8</f>
        <v>0</v>
      </c>
      <c r="AA8" s="189">
        <f t="shared" si="3"/>
        <v>0</v>
      </c>
      <c r="AB8" s="192"/>
      <c r="AC8" s="194"/>
      <c r="AD8" s="194"/>
      <c r="AE8" s="194"/>
      <c r="AF8" s="194"/>
    </row>
    <row r="9" spans="1:32" ht="19.5" customHeight="1" x14ac:dyDescent="0.25">
      <c r="A9" s="32"/>
      <c r="B9" s="33"/>
      <c r="C9" s="94" t="s">
        <v>60</v>
      </c>
      <c r="D9" s="34"/>
      <c r="E9" s="35"/>
      <c r="F9" s="36">
        <v>24</v>
      </c>
      <c r="G9" s="37"/>
      <c r="H9" s="37"/>
      <c r="I9" s="38"/>
      <c r="J9" s="39">
        <v>4</v>
      </c>
      <c r="K9" s="40"/>
      <c r="L9" s="41"/>
      <c r="M9" s="42" t="s">
        <v>68</v>
      </c>
      <c r="N9" s="43" t="s">
        <v>15</v>
      </c>
      <c r="O9" s="143">
        <v>1</v>
      </c>
      <c r="P9" s="252" t="s">
        <v>67</v>
      </c>
      <c r="Q9" s="253"/>
      <c r="R9" s="254"/>
      <c r="S9" s="166"/>
      <c r="T9" s="191"/>
      <c r="U9" s="188">
        <f t="shared" si="1"/>
        <v>1</v>
      </c>
      <c r="V9" s="189">
        <f t="shared" si="0"/>
        <v>1</v>
      </c>
      <c r="W9" s="189">
        <f t="shared" si="0"/>
        <v>1</v>
      </c>
      <c r="X9" s="192"/>
      <c r="Y9" s="188">
        <f t="shared" si="2"/>
        <v>36</v>
      </c>
      <c r="Z9" s="189">
        <f t="shared" si="3"/>
        <v>0</v>
      </c>
      <c r="AA9" s="189">
        <f t="shared" si="3"/>
        <v>0</v>
      </c>
      <c r="AB9" s="192"/>
      <c r="AC9" s="194"/>
      <c r="AD9" s="194"/>
      <c r="AE9" s="194"/>
      <c r="AF9" s="194"/>
    </row>
    <row r="10" spans="1:32" ht="19.5" customHeight="1" x14ac:dyDescent="0.25">
      <c r="A10" s="32"/>
      <c r="B10" s="292"/>
      <c r="C10" s="284" t="s">
        <v>49</v>
      </c>
      <c r="D10" s="285"/>
      <c r="E10" s="247"/>
      <c r="F10" s="294">
        <v>25</v>
      </c>
      <c r="G10" s="295"/>
      <c r="H10" s="288"/>
      <c r="I10" s="289"/>
      <c r="J10" s="290">
        <v>4</v>
      </c>
      <c r="K10" s="291"/>
      <c r="L10" s="296"/>
      <c r="M10" s="297" t="s">
        <v>68</v>
      </c>
      <c r="N10" s="298" t="s">
        <v>15</v>
      </c>
      <c r="O10" s="299">
        <v>1</v>
      </c>
      <c r="P10" s="300" t="s">
        <v>97</v>
      </c>
      <c r="Q10" s="301"/>
      <c r="R10" s="302"/>
      <c r="S10" s="166"/>
      <c r="T10" s="191"/>
      <c r="U10" s="188"/>
      <c r="V10" s="189"/>
      <c r="W10" s="189"/>
      <c r="X10" s="192"/>
      <c r="Y10" s="188"/>
      <c r="Z10" s="189"/>
      <c r="AA10" s="189"/>
      <c r="AB10" s="192"/>
      <c r="AC10" s="194"/>
      <c r="AD10" s="194"/>
      <c r="AE10" s="194"/>
      <c r="AF10" s="194"/>
    </row>
    <row r="11" spans="1:32" ht="19.5" customHeight="1" x14ac:dyDescent="0.25">
      <c r="A11" s="32"/>
      <c r="B11" s="33"/>
      <c r="C11" s="94" t="s">
        <v>74</v>
      </c>
      <c r="D11" s="34"/>
      <c r="E11" s="35"/>
      <c r="F11" s="36">
        <v>25</v>
      </c>
      <c r="G11" s="37"/>
      <c r="H11" s="37"/>
      <c r="I11" s="38"/>
      <c r="J11" s="39">
        <v>4</v>
      </c>
      <c r="K11" s="40"/>
      <c r="L11" s="41"/>
      <c r="M11" s="42" t="s">
        <v>68</v>
      </c>
      <c r="N11" s="43" t="s">
        <v>15</v>
      </c>
      <c r="O11" s="143">
        <v>1</v>
      </c>
      <c r="P11" s="252" t="s">
        <v>67</v>
      </c>
      <c r="Q11" s="253"/>
      <c r="R11" s="254"/>
      <c r="S11" s="166"/>
      <c r="T11" s="191"/>
      <c r="U11" s="188">
        <f t="shared" si="1"/>
        <v>1</v>
      </c>
      <c r="V11" s="189">
        <f t="shared" si="0"/>
        <v>1</v>
      </c>
      <c r="W11" s="189">
        <f t="shared" si="0"/>
        <v>1</v>
      </c>
      <c r="X11" s="192"/>
      <c r="Y11" s="188">
        <f t="shared" si="2"/>
        <v>37.5</v>
      </c>
      <c r="Z11" s="189">
        <f t="shared" si="3"/>
        <v>0</v>
      </c>
      <c r="AA11" s="189">
        <f t="shared" si="3"/>
        <v>0</v>
      </c>
      <c r="AB11" s="192"/>
      <c r="AC11" s="194"/>
      <c r="AD11" s="194"/>
      <c r="AE11" s="194"/>
      <c r="AF11" s="194"/>
    </row>
    <row r="12" spans="1:32" ht="19.5" customHeight="1" x14ac:dyDescent="0.25">
      <c r="A12" s="32"/>
      <c r="B12" s="33"/>
      <c r="C12" s="284" t="s">
        <v>94</v>
      </c>
      <c r="D12" s="285"/>
      <c r="E12" s="35" t="s">
        <v>70</v>
      </c>
      <c r="F12" s="36">
        <v>36</v>
      </c>
      <c r="G12" s="37"/>
      <c r="H12" s="37"/>
      <c r="I12" s="38"/>
      <c r="J12" s="39">
        <v>4</v>
      </c>
      <c r="K12" s="40"/>
      <c r="L12" s="41"/>
      <c r="M12" s="42" t="s">
        <v>68</v>
      </c>
      <c r="N12" s="43" t="s">
        <v>15</v>
      </c>
      <c r="O12" s="143">
        <v>1</v>
      </c>
      <c r="P12" s="252" t="s">
        <v>67</v>
      </c>
      <c r="Q12" s="253"/>
      <c r="R12" s="254"/>
      <c r="S12" s="166"/>
      <c r="T12" s="191"/>
      <c r="U12" s="188"/>
      <c r="V12" s="189"/>
      <c r="W12" s="189"/>
      <c r="X12" s="192"/>
      <c r="Y12" s="188"/>
      <c r="Z12" s="189"/>
      <c r="AA12" s="189"/>
      <c r="AB12" s="192"/>
      <c r="AC12" s="194"/>
      <c r="AD12" s="194"/>
      <c r="AE12" s="194"/>
      <c r="AF12" s="194"/>
    </row>
    <row r="13" spans="1:32" ht="19.5" customHeight="1" x14ac:dyDescent="0.25">
      <c r="A13" s="32"/>
      <c r="B13" s="33"/>
      <c r="C13" s="94" t="s">
        <v>75</v>
      </c>
      <c r="D13" s="34"/>
      <c r="E13" s="35" t="s">
        <v>70</v>
      </c>
      <c r="F13" s="36">
        <v>18</v>
      </c>
      <c r="G13" s="37"/>
      <c r="H13" s="37"/>
      <c r="I13" s="38"/>
      <c r="J13" s="39">
        <v>4</v>
      </c>
      <c r="K13" s="40"/>
      <c r="L13" s="41"/>
      <c r="M13" s="42" t="s">
        <v>68</v>
      </c>
      <c r="N13" s="43" t="s">
        <v>15</v>
      </c>
      <c r="O13" s="143">
        <v>1</v>
      </c>
      <c r="P13" s="252" t="s">
        <v>67</v>
      </c>
      <c r="Q13" s="253"/>
      <c r="R13" s="254"/>
      <c r="S13" s="166"/>
      <c r="T13" s="187"/>
      <c r="U13" s="188">
        <f t="shared" si="1"/>
        <v>1</v>
      </c>
      <c r="V13" s="189">
        <f t="shared" si="0"/>
        <v>1</v>
      </c>
      <c r="W13" s="189">
        <f t="shared" si="0"/>
        <v>1</v>
      </c>
      <c r="X13" s="190"/>
      <c r="Y13" s="188">
        <f t="shared" si="2"/>
        <v>27</v>
      </c>
      <c r="Z13" s="189">
        <f t="shared" si="3"/>
        <v>0</v>
      </c>
      <c r="AA13" s="189">
        <f t="shared" si="3"/>
        <v>0</v>
      </c>
      <c r="AB13" s="190"/>
      <c r="AC13" s="194"/>
      <c r="AD13" s="194"/>
      <c r="AE13" s="194"/>
      <c r="AF13" s="194"/>
    </row>
    <row r="14" spans="1:32" ht="19.5" customHeight="1" x14ac:dyDescent="0.25">
      <c r="A14" s="107"/>
      <c r="B14" s="108"/>
      <c r="C14" s="161" t="s">
        <v>76</v>
      </c>
      <c r="D14" s="109"/>
      <c r="E14" s="110"/>
      <c r="F14" s="219"/>
      <c r="G14" s="111"/>
      <c r="H14" s="111"/>
      <c r="I14" s="112"/>
      <c r="J14" s="113">
        <v>6</v>
      </c>
      <c r="K14" s="114"/>
      <c r="L14" s="115"/>
      <c r="M14" s="42" t="s">
        <v>68</v>
      </c>
      <c r="N14" s="43" t="s">
        <v>15</v>
      </c>
      <c r="O14" s="143">
        <v>1</v>
      </c>
      <c r="P14" s="252" t="s">
        <v>67</v>
      </c>
      <c r="Q14" s="253"/>
      <c r="R14" s="254"/>
      <c r="S14" s="166"/>
      <c r="T14" s="191"/>
      <c r="U14" s="195">
        <f t="shared" si="1"/>
        <v>1</v>
      </c>
      <c r="V14" s="196">
        <f t="shared" si="0"/>
        <v>1</v>
      </c>
      <c r="W14" s="196">
        <f t="shared" si="0"/>
        <v>1</v>
      </c>
      <c r="X14" s="192"/>
      <c r="Y14" s="188">
        <f t="shared" si="2"/>
        <v>0</v>
      </c>
      <c r="Z14" s="189">
        <f t="shared" si="3"/>
        <v>0</v>
      </c>
      <c r="AA14" s="189">
        <f t="shared" si="3"/>
        <v>0</v>
      </c>
      <c r="AB14" s="192"/>
      <c r="AC14" s="194"/>
      <c r="AD14" s="194"/>
      <c r="AE14" s="194"/>
      <c r="AF14" s="194"/>
    </row>
    <row r="15" spans="1:32" ht="19.5" customHeight="1" x14ac:dyDescent="0.25">
      <c r="A15" s="122" t="s">
        <v>71</v>
      </c>
      <c r="B15" s="123"/>
      <c r="C15" s="118"/>
      <c r="D15" s="124"/>
      <c r="E15" s="125"/>
      <c r="F15" s="126"/>
      <c r="G15" s="127"/>
      <c r="H15" s="127"/>
      <c r="I15" s="128"/>
      <c r="J15" s="129"/>
      <c r="K15" s="130"/>
      <c r="L15" s="131"/>
      <c r="M15" s="119"/>
      <c r="N15" s="120"/>
      <c r="O15" s="121"/>
      <c r="P15" s="211"/>
      <c r="Q15" s="212"/>
      <c r="R15" s="213"/>
      <c r="S15" s="166"/>
      <c r="T15" s="183"/>
      <c r="U15" s="184"/>
      <c r="V15" s="184"/>
      <c r="W15" s="184"/>
      <c r="X15" s="184"/>
      <c r="Y15" s="184"/>
      <c r="Z15" s="184"/>
      <c r="AA15" s="184"/>
      <c r="AB15" s="185"/>
      <c r="AC15" s="194"/>
      <c r="AD15" s="194"/>
      <c r="AE15" s="194"/>
      <c r="AF15" s="194"/>
    </row>
    <row r="16" spans="1:32" ht="19.5" customHeight="1" x14ac:dyDescent="0.25">
      <c r="A16" s="32"/>
      <c r="B16" s="33"/>
      <c r="C16" s="94" t="s">
        <v>77</v>
      </c>
      <c r="D16" s="34"/>
      <c r="E16" s="35"/>
      <c r="F16" s="255" t="s">
        <v>36</v>
      </c>
      <c r="G16" s="256"/>
      <c r="H16" s="256"/>
      <c r="I16" s="257"/>
      <c r="J16" s="39">
        <v>6</v>
      </c>
      <c r="K16" s="208"/>
      <c r="L16" s="41"/>
      <c r="M16" s="42" t="s">
        <v>68</v>
      </c>
      <c r="N16" s="116" t="s">
        <v>15</v>
      </c>
      <c r="O16" s="117">
        <v>1</v>
      </c>
      <c r="P16" s="252" t="s">
        <v>67</v>
      </c>
      <c r="Q16" s="253"/>
      <c r="R16" s="254"/>
      <c r="S16" s="166"/>
      <c r="T16" s="206"/>
      <c r="U16" s="188"/>
      <c r="V16" s="209"/>
      <c r="W16" s="209"/>
      <c r="X16" s="190"/>
      <c r="Y16" s="205"/>
      <c r="Z16" s="205"/>
      <c r="AA16" s="205"/>
      <c r="AB16" s="207"/>
      <c r="AC16" s="194"/>
      <c r="AD16" s="194"/>
      <c r="AE16" s="194"/>
      <c r="AF16" s="194"/>
    </row>
    <row r="17" spans="1:32" ht="19.5" customHeight="1" x14ac:dyDescent="0.25">
      <c r="A17" s="245"/>
      <c r="B17" s="246"/>
      <c r="C17" s="94" t="s">
        <v>78</v>
      </c>
      <c r="D17" s="109"/>
      <c r="E17" s="110"/>
      <c r="F17" s="268" t="s">
        <v>36</v>
      </c>
      <c r="G17" s="269"/>
      <c r="H17" s="269"/>
      <c r="I17" s="270"/>
      <c r="J17" s="210">
        <v>6</v>
      </c>
      <c r="K17" s="242"/>
      <c r="L17" s="115"/>
      <c r="M17" s="230" t="s">
        <v>68</v>
      </c>
      <c r="N17" s="116" t="s">
        <v>15</v>
      </c>
      <c r="O17" s="117">
        <v>1</v>
      </c>
      <c r="P17" s="271" t="s">
        <v>67</v>
      </c>
      <c r="Q17" s="272"/>
      <c r="R17" s="273"/>
      <c r="S17" s="166"/>
      <c r="T17" s="206"/>
      <c r="U17" s="244"/>
      <c r="V17" s="243"/>
      <c r="W17" s="243"/>
      <c r="X17" s="243"/>
      <c r="Y17" s="205"/>
      <c r="Z17" s="205"/>
      <c r="AA17" s="205"/>
      <c r="AB17" s="207"/>
      <c r="AC17" s="194"/>
      <c r="AD17" s="194"/>
      <c r="AE17" s="194"/>
      <c r="AF17" s="194"/>
    </row>
    <row r="18" spans="1:32" ht="20.25" customHeight="1" x14ac:dyDescent="0.25">
      <c r="A18" s="132"/>
      <c r="B18" s="132"/>
      <c r="C18" s="132"/>
      <c r="D18" s="133" t="s">
        <v>16</v>
      </c>
      <c r="E18" s="134"/>
      <c r="F18" s="135">
        <f>SUM(F7:F14)</f>
        <v>176</v>
      </c>
      <c r="G18" s="135"/>
      <c r="H18" s="136"/>
      <c r="I18" s="135"/>
      <c r="J18" s="135">
        <v>30</v>
      </c>
      <c r="K18" s="137"/>
      <c r="L18" s="132"/>
      <c r="M18" s="229"/>
      <c r="N18" s="132"/>
      <c r="O18" s="138"/>
      <c r="P18" s="140"/>
      <c r="Q18" s="140"/>
      <c r="R18" s="140"/>
      <c r="S18" s="197"/>
      <c r="T18" s="198"/>
      <c r="U18" s="198"/>
      <c r="V18" s="198"/>
      <c r="W18" s="198"/>
      <c r="X18" s="199" t="s">
        <v>46</v>
      </c>
      <c r="Y18" s="200">
        <f>SUM(Y8:AA17)</f>
        <v>136.5</v>
      </c>
      <c r="Z18" s="201"/>
      <c r="AA18" s="202" t="s">
        <v>47</v>
      </c>
      <c r="AB18" s="203">
        <f>SUM(AB8:AB17)</f>
        <v>0</v>
      </c>
      <c r="AC18" s="194"/>
      <c r="AD18" s="194"/>
      <c r="AE18" s="194"/>
      <c r="AF18" s="194"/>
    </row>
    <row r="22" spans="1:32" ht="15" customHeight="1" x14ac:dyDescent="0.2">
      <c r="B22" s="158" t="s">
        <v>64</v>
      </c>
      <c r="C22" s="150"/>
      <c r="D22" s="150"/>
      <c r="E22" s="151"/>
      <c r="F22" s="152"/>
      <c r="G22" s="150"/>
      <c r="H22" s="153"/>
      <c r="I22" s="154"/>
    </row>
    <row r="23" spans="1:32" ht="15" customHeight="1" x14ac:dyDescent="0.2">
      <c r="B23" s="159" t="s">
        <v>48</v>
      </c>
      <c r="C23" s="154"/>
      <c r="D23" s="155"/>
      <c r="E23" s="154"/>
      <c r="F23" s="154"/>
      <c r="G23" s="154"/>
      <c r="H23" s="156"/>
      <c r="I23" s="154"/>
    </row>
    <row r="24" spans="1:32" ht="15" customHeight="1" x14ac:dyDescent="0.2">
      <c r="B24" s="160" t="s">
        <v>52</v>
      </c>
      <c r="C24" s="157"/>
      <c r="D24" s="157"/>
      <c r="E24" s="157"/>
      <c r="F24" s="154"/>
      <c r="G24" s="154"/>
      <c r="H24" s="156"/>
      <c r="I24" s="154"/>
    </row>
    <row r="25" spans="1:32" ht="15" customHeight="1" x14ac:dyDescent="0.2">
      <c r="B25" s="214" t="s">
        <v>63</v>
      </c>
      <c r="C25" s="215"/>
      <c r="D25" s="215"/>
      <c r="E25" s="215"/>
      <c r="F25" s="216"/>
      <c r="G25" s="216"/>
      <c r="H25" s="217"/>
      <c r="I25" s="154"/>
    </row>
  </sheetData>
  <mergeCells count="20">
    <mergeCell ref="AD5:AF7"/>
    <mergeCell ref="P7:R7"/>
    <mergeCell ref="AD1:AF1"/>
    <mergeCell ref="J3:R3"/>
    <mergeCell ref="U3:X3"/>
    <mergeCell ref="Y3:AB3"/>
    <mergeCell ref="M4:O4"/>
    <mergeCell ref="P4:R4"/>
    <mergeCell ref="F17:I17"/>
    <mergeCell ref="P17:R17"/>
    <mergeCell ref="P8:R8"/>
    <mergeCell ref="P9:R9"/>
    <mergeCell ref="A5:D5"/>
    <mergeCell ref="P11:R11"/>
    <mergeCell ref="P13:R13"/>
    <mergeCell ref="P14:R14"/>
    <mergeCell ref="F16:I16"/>
    <mergeCell ref="P16:R16"/>
    <mergeCell ref="P10:R10"/>
    <mergeCell ref="P12:R12"/>
  </mergeCells>
  <pageMargins left="0.13888900000000001" right="0.13888900000000001" top="0.13888900000000001" bottom="0.13888900000000001" header="0" footer="0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7"/>
  <sheetViews>
    <sheetView showGridLines="0" workbookViewId="0">
      <selection activeCell="A4" sqref="A4:D4"/>
    </sheetView>
  </sheetViews>
  <sheetFormatPr baseColWidth="10" defaultColWidth="12.75" defaultRowHeight="15" customHeight="1" x14ac:dyDescent="0.2"/>
  <cols>
    <col min="1" max="1" width="110" style="55" customWidth="1"/>
    <col min="2" max="2" width="5" style="55" customWidth="1"/>
    <col min="3" max="3" width="3.75" style="55" customWidth="1"/>
    <col min="4" max="4" width="9.25" style="55" customWidth="1"/>
    <col min="5" max="5" width="12.75" style="55" customWidth="1"/>
    <col min="6" max="16384" width="12.75" style="55"/>
  </cols>
  <sheetData>
    <row r="1" spans="1:6" ht="20.25" customHeight="1" x14ac:dyDescent="0.2">
      <c r="A1" s="278" t="s">
        <v>17</v>
      </c>
      <c r="B1" s="279"/>
      <c r="C1" s="279"/>
      <c r="D1" s="280"/>
      <c r="E1" s="220"/>
      <c r="F1" s="79"/>
    </row>
    <row r="2" spans="1:6" ht="20.25" customHeight="1" x14ac:dyDescent="0.2">
      <c r="A2" s="281" t="s">
        <v>22</v>
      </c>
      <c r="B2" s="282"/>
      <c r="C2" s="282"/>
      <c r="D2" s="283"/>
      <c r="E2" s="221"/>
      <c r="F2" s="79"/>
    </row>
    <row r="3" spans="1:6" ht="20.25" customHeight="1" x14ac:dyDescent="0.2">
      <c r="A3" s="281"/>
      <c r="B3" s="282"/>
      <c r="C3" s="282"/>
      <c r="D3" s="283"/>
      <c r="E3" s="221"/>
      <c r="F3" s="79"/>
    </row>
    <row r="4" spans="1:6" ht="20.25" customHeight="1" x14ac:dyDescent="0.2">
      <c r="A4" s="281"/>
      <c r="B4" s="282"/>
      <c r="C4" s="282"/>
      <c r="D4" s="283"/>
      <c r="E4" s="221"/>
      <c r="F4" s="79"/>
    </row>
    <row r="5" spans="1:6" ht="20.25" customHeight="1" x14ac:dyDescent="0.2">
      <c r="A5" s="56"/>
      <c r="B5" s="57"/>
      <c r="C5" s="57"/>
      <c r="D5" s="58"/>
      <c r="E5" s="221"/>
      <c r="F5" s="79"/>
    </row>
    <row r="6" spans="1:6" ht="20.25" customHeight="1" x14ac:dyDescent="0.2">
      <c r="A6" s="59"/>
      <c r="B6" s="60"/>
      <c r="C6" s="60"/>
      <c r="D6" s="61"/>
      <c r="E6" s="221"/>
      <c r="F6" s="79"/>
    </row>
    <row r="7" spans="1:6" ht="20.25" customHeight="1" x14ac:dyDescent="0.2">
      <c r="A7" s="62" t="s">
        <v>31</v>
      </c>
      <c r="B7" s="63"/>
      <c r="C7" s="64"/>
      <c r="D7" s="65"/>
      <c r="E7" s="221"/>
      <c r="F7" s="79"/>
    </row>
    <row r="8" spans="1:6" s="82" customFormat="1" ht="20.65" customHeight="1" x14ac:dyDescent="0.2">
      <c r="A8" s="66" t="s">
        <v>54</v>
      </c>
      <c r="B8" s="276" t="s">
        <v>19</v>
      </c>
      <c r="C8" s="223"/>
      <c r="D8" s="274" t="s">
        <v>32</v>
      </c>
      <c r="E8" s="222"/>
      <c r="F8" s="222"/>
    </row>
    <row r="9" spans="1:6" s="82" customFormat="1" ht="20.65" customHeight="1" x14ac:dyDescent="0.2">
      <c r="A9" s="67" t="s">
        <v>57</v>
      </c>
      <c r="B9" s="277"/>
      <c r="C9" s="85"/>
      <c r="D9" s="275"/>
      <c r="E9" s="222"/>
      <c r="F9" s="222"/>
    </row>
    <row r="10" spans="1:6" s="82" customFormat="1" ht="20.65" customHeight="1" x14ac:dyDescent="0.2">
      <c r="A10" s="66" t="s">
        <v>53</v>
      </c>
      <c r="B10" s="276" t="s">
        <v>19</v>
      </c>
      <c r="C10" s="223"/>
      <c r="D10" s="274" t="s">
        <v>32</v>
      </c>
      <c r="E10" s="222"/>
      <c r="F10" s="222"/>
    </row>
    <row r="11" spans="1:6" s="82" customFormat="1" ht="20.65" customHeight="1" x14ac:dyDescent="0.2">
      <c r="A11" s="67" t="s">
        <v>57</v>
      </c>
      <c r="B11" s="277"/>
      <c r="C11" s="85"/>
      <c r="D11" s="275"/>
      <c r="E11" s="222"/>
      <c r="F11" s="222"/>
    </row>
    <row r="12" spans="1:6" s="82" customFormat="1" ht="14.25" x14ac:dyDescent="0.2">
      <c r="A12" s="67"/>
      <c r="B12" s="85"/>
      <c r="C12" s="85"/>
      <c r="D12" s="86"/>
      <c r="E12" s="222"/>
      <c r="F12" s="222"/>
    </row>
    <row r="13" spans="1:6" ht="20.25" customHeight="1" x14ac:dyDescent="0.2">
      <c r="A13" s="62" t="s">
        <v>18</v>
      </c>
      <c r="B13" s="63"/>
      <c r="C13" s="64"/>
      <c r="D13" s="65"/>
      <c r="E13" s="221"/>
      <c r="F13" s="79"/>
    </row>
    <row r="14" spans="1:6" ht="20.25" customHeight="1" x14ac:dyDescent="0.2">
      <c r="A14" s="83" t="s">
        <v>33</v>
      </c>
      <c r="B14" s="87"/>
      <c r="C14" s="84" t="s">
        <v>29</v>
      </c>
      <c r="D14" s="68"/>
      <c r="E14" s="221"/>
      <c r="F14" s="79"/>
    </row>
    <row r="15" spans="1:6" ht="20.25" customHeight="1" x14ac:dyDescent="0.2">
      <c r="A15" s="83" t="s">
        <v>51</v>
      </c>
      <c r="B15" s="87" t="s">
        <v>19</v>
      </c>
      <c r="C15" s="84"/>
      <c r="D15" s="68"/>
      <c r="E15" s="221"/>
      <c r="F15" s="79"/>
    </row>
    <row r="16" spans="1:6" ht="14.25" x14ac:dyDescent="0.2">
      <c r="A16" s="66" t="s">
        <v>20</v>
      </c>
      <c r="B16" s="71"/>
      <c r="C16" s="227"/>
      <c r="D16" s="69"/>
      <c r="E16" s="221"/>
      <c r="F16" s="79"/>
    </row>
    <row r="17" spans="1:9" ht="14.25" x14ac:dyDescent="0.2">
      <c r="A17" s="67" t="s">
        <v>21</v>
      </c>
      <c r="B17" s="72"/>
      <c r="C17" s="228"/>
      <c r="D17" s="70"/>
      <c r="E17" s="221"/>
      <c r="F17" s="79"/>
    </row>
    <row r="18" spans="1:9" ht="20.25" customHeight="1" x14ac:dyDescent="0.2">
      <c r="A18" s="62" t="s">
        <v>34</v>
      </c>
      <c r="B18" s="63"/>
      <c r="C18" s="64"/>
      <c r="D18" s="75"/>
      <c r="E18" s="221"/>
      <c r="F18" s="79"/>
    </row>
    <row r="19" spans="1:9" ht="20.25" customHeight="1" x14ac:dyDescent="0.2">
      <c r="A19" s="83" t="s">
        <v>58</v>
      </c>
      <c r="B19" s="87" t="s">
        <v>19</v>
      </c>
      <c r="C19" s="84"/>
      <c r="D19" s="73"/>
      <c r="E19" s="221"/>
      <c r="F19" s="79"/>
    </row>
    <row r="20" spans="1:9" ht="20.25" customHeight="1" x14ac:dyDescent="0.25">
      <c r="A20" s="83" t="s">
        <v>35</v>
      </c>
      <c r="B20" s="87"/>
      <c r="C20" s="84" t="s">
        <v>29</v>
      </c>
      <c r="D20" s="74"/>
      <c r="E20" s="221"/>
      <c r="F20" s="79"/>
    </row>
    <row r="21" spans="1:9" s="76" customFormat="1" ht="20.25" customHeight="1" x14ac:dyDescent="0.25">
      <c r="A21" s="78" t="s">
        <v>30</v>
      </c>
      <c r="B21" s="81"/>
      <c r="C21" s="78"/>
      <c r="D21" s="80"/>
      <c r="F21" s="77"/>
      <c r="G21" s="77"/>
      <c r="H21" s="77"/>
      <c r="I21" s="77"/>
    </row>
    <row r="22" spans="1:9" ht="15" customHeight="1" x14ac:dyDescent="0.2">
      <c r="A22" s="92" t="s">
        <v>50</v>
      </c>
      <c r="B22" s="88"/>
      <c r="C22" s="88"/>
      <c r="D22" s="89"/>
      <c r="E22" s="79"/>
    </row>
    <row r="23" spans="1:9" ht="15" customHeight="1" x14ac:dyDescent="0.2">
      <c r="A23" s="92"/>
      <c r="B23" s="88"/>
      <c r="C23" s="88"/>
      <c r="D23" s="89"/>
      <c r="E23" s="79"/>
    </row>
    <row r="24" spans="1:9" ht="15" customHeight="1" x14ac:dyDescent="0.2">
      <c r="A24" s="92"/>
      <c r="B24" s="88"/>
      <c r="C24" s="88"/>
      <c r="D24" s="89"/>
      <c r="E24" s="79"/>
    </row>
    <row r="25" spans="1:9" ht="15" customHeight="1" x14ac:dyDescent="0.2">
      <c r="A25" s="92"/>
      <c r="B25" s="88"/>
      <c r="C25" s="88"/>
      <c r="D25" s="89"/>
      <c r="E25" s="79"/>
    </row>
    <row r="26" spans="1:9" ht="15" customHeight="1" x14ac:dyDescent="0.2">
      <c r="A26" s="92"/>
      <c r="B26" s="88"/>
      <c r="C26" s="88"/>
      <c r="D26" s="89"/>
      <c r="E26" s="79"/>
    </row>
    <row r="27" spans="1:9" ht="15" customHeight="1" x14ac:dyDescent="0.2">
      <c r="A27" s="93"/>
      <c r="B27" s="90"/>
      <c r="C27" s="90"/>
      <c r="D27" s="91"/>
      <c r="E27" s="79"/>
    </row>
  </sheetData>
  <mergeCells count="8">
    <mergeCell ref="D10:D11"/>
    <mergeCell ref="B10:B11"/>
    <mergeCell ref="A1:D1"/>
    <mergeCell ref="A2:D2"/>
    <mergeCell ref="A3:D3"/>
    <mergeCell ref="A4:D4"/>
    <mergeCell ref="B8:B9"/>
    <mergeCell ref="D8:D9"/>
  </mergeCells>
  <pageMargins left="0.13888900000000001" right="0.13888900000000001" top="0.13888900000000001" bottom="0.13888900000000001" header="0" footer="0"/>
  <pageSetup orientation="portrait" r:id="rId1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8AF327-7986-4269-9D6A-F68337D595A6}"/>
</file>

<file path=customXml/itemProps2.xml><?xml version="1.0" encoding="utf-8"?>
<ds:datastoreItem xmlns:ds="http://schemas.openxmlformats.org/officeDocument/2006/customXml" ds:itemID="{FB8D49A2-3831-4F7A-957D-3D2C59BE0FD9}"/>
</file>

<file path=customXml/itemProps3.xml><?xml version="1.0" encoding="utf-8"?>
<ds:datastoreItem xmlns:ds="http://schemas.openxmlformats.org/officeDocument/2006/customXml" ds:itemID="{FE3C62F5-A4E2-4753-A344-1E611E7CCD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Ecotopia MCC avec UE S3</vt:lpstr>
      <vt:lpstr>Ecotopia MCC avec UE S4</vt:lpstr>
      <vt:lpstr>RGP Ecotopia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Le Tacon</dc:creator>
  <cp:lastModifiedBy>marie-line DEMMA</cp:lastModifiedBy>
  <dcterms:created xsi:type="dcterms:W3CDTF">2022-02-13T17:51:31Z</dcterms:created>
  <dcterms:modified xsi:type="dcterms:W3CDTF">2024-09-11T12:37:02Z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